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_Общая папка\ФОРМИРОВАНИЕ БЮДЖЕТА 2023 ГОДА\Приложения к законопроекту\"/>
    </mc:Choice>
  </mc:AlternateContent>
  <bookViews>
    <workbookView xWindow="2250" yWindow="300" windowWidth="15600" windowHeight="9480"/>
  </bookViews>
  <sheets>
    <sheet name="Закон" sheetId="3" r:id="rId1"/>
  </sheets>
  <definedNames>
    <definedName name="_xlnm._FilterDatabase" localSheetId="0" hidden="1">Закон!$A$11:$E$11</definedName>
    <definedName name="_xlnm.Print_Titles" localSheetId="0">Закон!$11:$11</definedName>
    <definedName name="_xlnm.Print_Area" localSheetId="0">Закон!$A$1:$D$331</definedName>
  </definedNames>
  <calcPr calcId="152511"/>
  <customWorkbookViews>
    <customWorkbookView name="Овсюкова Людмила Витальевна - Личное представление" guid="{D9F7F6A1-1F64-4CD6-BBD4-2AE7F2BB763E}" mergeInterval="0" personalView="1" maximized="1" windowWidth="1916" windowHeight="734" activeSheetId="1"/>
    <customWorkbookView name="Ложкина Татьяна Владимировна - Личное представление" guid="{E4628858-F63D-4ED7-80C6-A8583438219A}" mergeInterval="0" personalView="1" maximized="1" windowWidth="1916" windowHeight="794" activeSheetId="1"/>
  </customWorkbookViews>
</workbook>
</file>

<file path=xl/calcChain.xml><?xml version="1.0" encoding="utf-8"?>
<calcChain xmlns="http://schemas.openxmlformats.org/spreadsheetml/2006/main">
  <c r="C15" i="3" l="1"/>
  <c r="D161" i="3" l="1"/>
  <c r="C50" i="3" l="1"/>
  <c r="D50" i="3"/>
  <c r="C45" i="3"/>
  <c r="D45" i="3"/>
  <c r="D325" i="3" l="1"/>
  <c r="C325" i="3"/>
  <c r="D322" i="3"/>
  <c r="C322" i="3"/>
  <c r="D316" i="3"/>
  <c r="C316" i="3"/>
  <c r="D312" i="3"/>
  <c r="C312" i="3"/>
  <c r="D306" i="3"/>
  <c r="C306" i="3"/>
  <c r="D303" i="3"/>
  <c r="C303" i="3"/>
  <c r="D301" i="3"/>
  <c r="C301" i="3"/>
  <c r="D299" i="3"/>
  <c r="C299" i="3"/>
  <c r="D297" i="3"/>
  <c r="C297" i="3"/>
  <c r="D295" i="3"/>
  <c r="C295" i="3"/>
  <c r="D293" i="3"/>
  <c r="C293" i="3"/>
  <c r="D291" i="3"/>
  <c r="C291" i="3"/>
  <c r="D289" i="3"/>
  <c r="C289" i="3"/>
  <c r="D286" i="3"/>
  <c r="C286" i="3"/>
  <c r="D284" i="3"/>
  <c r="C284" i="3"/>
  <c r="D281" i="3"/>
  <c r="C281" i="3"/>
  <c r="D279" i="3"/>
  <c r="C279" i="3"/>
  <c r="D277" i="3"/>
  <c r="C277" i="3"/>
  <c r="D275" i="3"/>
  <c r="C275" i="3"/>
  <c r="D273" i="3"/>
  <c r="C273" i="3"/>
  <c r="D271" i="3"/>
  <c r="C271" i="3"/>
  <c r="D268" i="3"/>
  <c r="C268" i="3"/>
  <c r="D265" i="3"/>
  <c r="C265" i="3"/>
  <c r="D262" i="3"/>
  <c r="C262" i="3"/>
  <c r="D259" i="3"/>
  <c r="C259" i="3"/>
  <c r="D257" i="3"/>
  <c r="C257" i="3"/>
  <c r="D255" i="3"/>
  <c r="C255" i="3"/>
  <c r="D253" i="3"/>
  <c r="C253" i="3"/>
  <c r="D251" i="3"/>
  <c r="C251" i="3"/>
  <c r="D249" i="3"/>
  <c r="C249" i="3"/>
  <c r="D247" i="3"/>
  <c r="C247" i="3"/>
  <c r="D245" i="3"/>
  <c r="C245" i="3"/>
  <c r="D242" i="3"/>
  <c r="C242" i="3"/>
  <c r="D240" i="3"/>
  <c r="C240" i="3"/>
  <c r="D238" i="3"/>
  <c r="C238" i="3"/>
  <c r="D236" i="3"/>
  <c r="C236" i="3"/>
  <c r="D234" i="3"/>
  <c r="C234" i="3"/>
  <c r="D232" i="3"/>
  <c r="C232" i="3"/>
  <c r="D228" i="3"/>
  <c r="C228" i="3"/>
  <c r="D226" i="3"/>
  <c r="C226" i="3"/>
  <c r="D225" i="3"/>
  <c r="C225" i="3"/>
  <c r="D223" i="3"/>
  <c r="C223" i="3"/>
  <c r="D221" i="3"/>
  <c r="C221" i="3"/>
  <c r="D219" i="3"/>
  <c r="C219" i="3"/>
  <c r="D217" i="3"/>
  <c r="C217" i="3"/>
  <c r="D215" i="3"/>
  <c r="C215" i="3"/>
  <c r="D213" i="3"/>
  <c r="C213" i="3"/>
  <c r="D211" i="3"/>
  <c r="C211" i="3"/>
  <c r="D209" i="3"/>
  <c r="C209" i="3"/>
  <c r="D207" i="3"/>
  <c r="C207" i="3"/>
  <c r="D205" i="3"/>
  <c r="C205" i="3"/>
  <c r="D202" i="3"/>
  <c r="C202" i="3"/>
  <c r="D200" i="3"/>
  <c r="C200" i="3"/>
  <c r="D197" i="3"/>
  <c r="C197" i="3"/>
  <c r="D195" i="3"/>
  <c r="C195" i="3"/>
  <c r="D193" i="3"/>
  <c r="C193" i="3"/>
  <c r="D191" i="3"/>
  <c r="C191" i="3"/>
  <c r="D189" i="3"/>
  <c r="C189" i="3"/>
  <c r="D187" i="3"/>
  <c r="C187" i="3"/>
  <c r="D185" i="3"/>
  <c r="C185" i="3"/>
  <c r="D183" i="3"/>
  <c r="C183" i="3"/>
  <c r="D179" i="3"/>
  <c r="C179" i="3"/>
  <c r="D177" i="3"/>
  <c r="C177" i="3"/>
  <c r="D175" i="3"/>
  <c r="C175" i="3"/>
  <c r="D173" i="3"/>
  <c r="C173" i="3"/>
  <c r="D171" i="3"/>
  <c r="C171" i="3"/>
  <c r="D168" i="3"/>
  <c r="C168" i="3"/>
  <c r="D165" i="3"/>
  <c r="C165" i="3"/>
  <c r="D163" i="3"/>
  <c r="C163" i="3"/>
  <c r="C161" i="3"/>
  <c r="D159" i="3"/>
  <c r="C159" i="3"/>
  <c r="D155" i="3"/>
  <c r="C155" i="3"/>
  <c r="D153" i="3"/>
  <c r="C153" i="3"/>
  <c r="D149" i="3"/>
  <c r="C149" i="3"/>
  <c r="D147" i="3"/>
  <c r="C147" i="3"/>
  <c r="D145" i="3"/>
  <c r="C145" i="3"/>
  <c r="D143" i="3"/>
  <c r="C143" i="3"/>
  <c r="D141" i="3"/>
  <c r="C141" i="3"/>
  <c r="D139" i="3"/>
  <c r="C139" i="3"/>
  <c r="D137" i="3"/>
  <c r="C137" i="3"/>
  <c r="D135" i="3"/>
  <c r="C135" i="3"/>
  <c r="D133" i="3"/>
  <c r="C133" i="3"/>
  <c r="D131" i="3"/>
  <c r="C131" i="3"/>
  <c r="D129" i="3"/>
  <c r="C129" i="3"/>
  <c r="D127" i="3"/>
  <c r="C127" i="3"/>
  <c r="D125" i="3"/>
  <c r="C125" i="3"/>
  <c r="D123" i="3"/>
  <c r="C123" i="3"/>
  <c r="D121" i="3"/>
  <c r="C121" i="3"/>
  <c r="D119" i="3"/>
  <c r="C119" i="3"/>
  <c r="D117" i="3"/>
  <c r="C117" i="3"/>
  <c r="D115" i="3"/>
  <c r="C115" i="3"/>
  <c r="D113" i="3"/>
  <c r="C113" i="3"/>
  <c r="D111" i="3"/>
  <c r="C111" i="3"/>
  <c r="D109" i="3"/>
  <c r="C109" i="3"/>
  <c r="D107" i="3"/>
  <c r="C107" i="3"/>
  <c r="D105" i="3"/>
  <c r="C105" i="3"/>
  <c r="D102" i="3"/>
  <c r="C102" i="3"/>
  <c r="D100" i="3"/>
  <c r="C100" i="3"/>
  <c r="D98" i="3"/>
  <c r="C98" i="3"/>
  <c r="D96" i="3"/>
  <c r="C96" i="3"/>
  <c r="D94" i="3"/>
  <c r="C94" i="3"/>
  <c r="D92" i="3"/>
  <c r="C92" i="3"/>
  <c r="D90" i="3"/>
  <c r="C90" i="3"/>
  <c r="D88" i="3"/>
  <c r="C88" i="3"/>
  <c r="D86" i="3"/>
  <c r="C86" i="3"/>
  <c r="D84" i="3"/>
  <c r="C84" i="3"/>
  <c r="D82" i="3"/>
  <c r="C82" i="3"/>
  <c r="D78" i="3"/>
  <c r="C78" i="3"/>
  <c r="D75" i="3"/>
  <c r="C75" i="3"/>
  <c r="D73" i="3"/>
  <c r="C73" i="3"/>
  <c r="D71" i="3"/>
  <c r="C71" i="3"/>
  <c r="D69" i="3"/>
  <c r="C69" i="3"/>
  <c r="D67" i="3"/>
  <c r="C67" i="3"/>
  <c r="D66" i="3"/>
  <c r="C66" i="3"/>
  <c r="D64" i="3"/>
  <c r="C64" i="3"/>
  <c r="D62" i="3"/>
  <c r="C62" i="3"/>
  <c r="D60" i="3"/>
  <c r="C60" i="3"/>
  <c r="D59" i="3"/>
  <c r="C59" i="3"/>
  <c r="C311" i="3" l="1"/>
  <c r="C321" i="3"/>
  <c r="D311" i="3"/>
  <c r="D321" i="3"/>
  <c r="C315" i="3"/>
  <c r="C324" i="3"/>
  <c r="D315" i="3"/>
  <c r="D324" i="3"/>
  <c r="D58" i="3"/>
  <c r="C58" i="3"/>
  <c r="D48" i="3"/>
  <c r="D42" i="3"/>
  <c r="D38" i="3"/>
  <c r="D32" i="3"/>
  <c r="D28" i="3"/>
  <c r="D25" i="3"/>
  <c r="D21" i="3"/>
  <c r="D18" i="3"/>
  <c r="D16" i="3"/>
  <c r="D13" i="3"/>
  <c r="C48" i="3"/>
  <c r="C42" i="3"/>
  <c r="C38" i="3"/>
  <c r="C32" i="3"/>
  <c r="C28" i="3"/>
  <c r="C25" i="3"/>
  <c r="C21" i="3"/>
  <c r="C18" i="3"/>
  <c r="C16" i="3"/>
  <c r="C13" i="3"/>
  <c r="D320" i="3" l="1"/>
  <c r="C320" i="3"/>
  <c r="D314" i="3"/>
  <c r="C314" i="3"/>
  <c r="C12" i="3"/>
  <c r="D12" i="3"/>
  <c r="D57" i="3" l="1"/>
  <c r="D328" i="3" s="1"/>
  <c r="C57" i="3"/>
  <c r="C328" i="3" s="1"/>
</calcChain>
</file>

<file path=xl/sharedStrings.xml><?xml version="1.0" encoding="utf-8"?>
<sst xmlns="http://schemas.openxmlformats.org/spreadsheetml/2006/main" count="645" uniqueCount="636">
  <si>
    <t>Код бюджетной классификации</t>
  </si>
  <si>
    <t>Наименование дохода</t>
  </si>
  <si>
    <t>000 1 00 00000 00 0000 000</t>
  </si>
  <si>
    <t>НАЛОГОВЫЕ И НЕНАЛОГОВЫЕ ДОХОДЫ</t>
  </si>
  <si>
    <t>ВСЕГО ДОХОДОВ</t>
  </si>
  <si>
    <t xml:space="preserve"> Объемы</t>
  </si>
  <si>
    <t>000 1 01 00000 00 0000 000</t>
  </si>
  <si>
    <t>НАЛОГИ НА ПРИБЫЛЬ, ДОХОДЫ</t>
  </si>
  <si>
    <t>Налог на прибыль организаций</t>
  </si>
  <si>
    <t>000 1 01 01000 00 0000 110</t>
  </si>
  <si>
    <t>Налог на доходы физических лиц</t>
  </si>
  <si>
    <t>000 1 01 02000 01 0000 110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</si>
  <si>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</si>
  <si>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</si>
  <si>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</si>
  <si>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</si>
  <si>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</si>
  <si>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</si>
  <si>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</si>
  <si>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</si>
  <si>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на профессиональный доход</t>
  </si>
  <si>
    <t>000 1 05 06000 01 0000 110</t>
  </si>
  <si>
    <t>НАЛОГИ НА ИМУЩЕСТВО</t>
  </si>
  <si>
    <t>000 1 06 00000 00 0000 000</t>
  </si>
  <si>
    <t>Налог на имущество организаций</t>
  </si>
  <si>
    <t>000 1 06 02000 02 0000 110</t>
  </si>
  <si>
    <t>Транспортный налог</t>
  </si>
  <si>
    <t>000 1 06 04000 02 0000 110</t>
  </si>
  <si>
    <t>000 1 06 05000 02 0000 110</t>
  </si>
  <si>
    <t>Налог на игорный бизнес</t>
  </si>
  <si>
    <t>НАЛОГИ, СБОРЫ И РЕГУЛЯРНЫЕ ПЛАТЕЖИ ЗА ПОЛЬЗОВАНИЕ ПРИРОДНЫМИ РЕСУРСАМИ</t>
  </si>
  <si>
    <t>000 1 07 00000 00 0000 110</t>
  </si>
  <si>
    <t>Налог на добычу полезных ископаемых</t>
  </si>
  <si>
    <t>000 1 07 01000 01 0000 110</t>
  </si>
  <si>
    <t>Сборы за пользование объектами животного мира и за пользование объектами водных биологических ресурсов</t>
  </si>
  <si>
    <t>000 1 07 04000 01 0000 110</t>
  </si>
  <si>
    <t>ГОСУДАРСТВЕННАЯ ПОШЛИНА</t>
  </si>
  <si>
    <t>000 1 08 00000 00 0000 000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</si>
  <si>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</si>
  <si>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</si>
  <si>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000 1 08 07000 01 0000 110</t>
  </si>
  <si>
    <t>Государственная пошлина за государственную регистрацию, а также за совершение прочих юридически значимых действий</t>
  </si>
  <si>
    <t>000 1 11 00000 00 0000 000</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</si>
  <si>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</si>
  <si>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</si>
  <si>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</si>
  <si>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000 1 11 03000 00 0000 120</t>
  </si>
  <si>
    <t>Проценты, полученные от предоставления бюджетных кредитов внутри страны</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</si>
  <si>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</si>
  <si>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</si>
  <si>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Платежи от государственных и муниципальных унитарных предприятий</t>
  </si>
  <si>
    <t>000 1 11 07000 00 0000 120</t>
  </si>
  <si>
    <t>ПЛАТЕЖИ ПРИ ПОЛЬЗОВАНИИ ПРИРОДНЫМИ РЕСУРСАМИ</t>
  </si>
  <si>
    <t>000 1 12 00000 00 0000 000</t>
  </si>
  <si>
    <t>000 1 12 01000 01 0000 120</t>
  </si>
  <si>
    <t>Плата за негативное воздействие на окружающую среду</t>
  </si>
  <si>
    <t>000 1 12 02000 00 0000 120</t>
  </si>
  <si>
    <t>Платежи при пользовании недрами</t>
  </si>
  <si>
    <t>000 1 12 04000 00 0000 120</t>
  </si>
  <si>
    <t>Плата за использование лесов</t>
  </si>
  <si>
    <t>000 1 13 00000 00 0000 000</t>
  </si>
  <si>
    <t>ДОХОДЫ ОТ ОКАЗАНИЯ ПЛАТНЫХ УСЛУГ И КОМПЕНСАЦИИ ЗАТРАТ ГОСУДАРСТВА</t>
  </si>
  <si>
    <t>000 1 13 01000 00 0000 130</t>
  </si>
  <si>
    <t>Доходы от оказания платных услуг (работ)</t>
  </si>
  <si>
    <t>000 1 13 02000 00 0000 130</t>
  </si>
  <si>
    <t>Доходы от компенсации затрат государства</t>
  </si>
  <si>
    <t>000 1 14 00000 00 0000 000</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</si>
  <si>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</si>
  <si>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</si>
  <si>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000 1 14 02000 00 0000 000
</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</si>
  <si>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</si>
  <si>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</si>
  <si>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</si>
  <si>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</si>
  <si>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</si>
  <si>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</si>
  <si>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</si>
  <si>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</si>
  <si>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</si>
  <si>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</si>
  <si>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Платежи в целях возмещения причиненного ущерба (убытков)</t>
  </si>
  <si>
    <t>000 1 16 10000 00 0000 140</t>
  </si>
  <si>
    <t>Платежи, уплачиваемые в целях возмещения вреда</t>
  </si>
  <si>
    <t>000 1 16 11000 01 0000 140</t>
  </si>
  <si>
    <t>000 1 16 07000 00 0000 140</t>
  </si>
  <si>
    <t>000 1 08 02000 01 0000 110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</si>
  <si>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</si>
  <si>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 xml:space="preserve">                    к Закону Кировской области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</si>
  <si>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</si>
  <si>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Доходы от приватизации имущества, находящегося в государственной и муниципальной собственности</t>
  </si>
  <si>
    <t xml:space="preserve">000 1 14 13000 00 0000 000
</t>
  </si>
  <si>
    <t>000 1 11 02000 00 0000 120</t>
  </si>
  <si>
    <t>Доходы от размещения средств бюджетов</t>
  </si>
  <si>
    <t xml:space="preserve">                    "Об областном бюджете на 2023 год</t>
  </si>
  <si>
    <t xml:space="preserve">                    и на плановый период 2024 и 2025 годов"                      </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</si>
  <si>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</si>
  <si>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</si>
  <si>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</si>
  <si>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</si>
  <si>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</si>
  <si>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</si>
  <si>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000 2 02 15001 00 0000 150</t>
  </si>
  <si>
    <t>Дотации на выравнивание бюджетной обеспеченности</t>
  </si>
  <si>
    <t>812 2 02 15001 02 0000 150</t>
  </si>
  <si>
    <t>Дотации бюджетам субъектов Российской Федерации на выравнивание бюджетной обеспеченности</t>
  </si>
  <si>
    <t>000 2 02 15009 00 0000 150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</si>
  <si>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</si>
  <si>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812 2 02 15009 02 0000 150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</si>
  <si>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</si>
  <si>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000 2 02 15010 00 0000 150</t>
  </si>
  <si>
    <t>Дотации бюджетам, связанные с особым режимом безопасного функционирования закрытых административно-территориальных образований</t>
  </si>
  <si>
    <t>812 2 02 15010 02 0000 150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</si>
  <si>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</si>
  <si>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000 2 02 20000 00 0000 150</t>
  </si>
  <si>
    <t>Субсидии бюджетам бюджетной системы Российской Федерации (межбюджетные субсидии)</t>
  </si>
  <si>
    <t>000 2 02 25014 00 0000 150</t>
  </si>
  <si>
    <t>855 2 02 25014 02 0000 15</t>
  </si>
  <si>
    <t>000 2 02 25021 00 0000 150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</si>
  <si>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</si>
  <si>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758 2 02 25021 02 0000 150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</si>
  <si>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</si>
  <si>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000 2 02 25027 00 0000 150</t>
  </si>
  <si>
    <t>Субсидии бюджетам на реализацию мероприятий государственной программы Российской Федерации "Доступная среда"</t>
  </si>
  <si>
    <t>703 2 02 25027 02 0000 150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</si>
  <si>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</si>
  <si>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 xml:space="preserve">000 2 02 25028 00 0000 150
</t>
  </si>
  <si>
    <t>Субсидии бюджетам на поддержку региональных проектов в сфере информационных технологий</t>
  </si>
  <si>
    <t xml:space="preserve">824 2 02 25028 02 0000 150
</t>
  </si>
  <si>
    <t>Субсидии бюджетам субъектов Российской Федерации на поддержку региональных проектов в сфере информационных технологий</t>
  </si>
  <si>
    <t>000 2 02 25065 00 0000 150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</si>
  <si>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</si>
  <si>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710 2 02 25065 02 0000 150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</si>
  <si>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</si>
  <si>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836 2 02 25066 02 0000 150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</si>
  <si>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</si>
  <si>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000 2 02 25081 00 0000 150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</si>
  <si>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</si>
  <si>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856 2 02 25081 02 0000 150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</si>
  <si>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</si>
  <si>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703 2 02 25082 02 0000 150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</si>
  <si>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</si>
  <si>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805 2 02 25084 02 0000 150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</si>
  <si>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</si>
  <si>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</si>
  <si>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</si>
  <si>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865 2 02 25086 02 0000 150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</si>
  <si>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</si>
  <si>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000 2 02 25097 00 0000 150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</si>
  <si>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</si>
  <si>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703 2 02 25097 02 0000 150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</si>
  <si>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</si>
  <si>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000 2 02 25098 00 0000 150</t>
  </si>
  <si>
    <t>703 2 02 25098 02 0000 150</t>
  </si>
  <si>
    <t>000 2 02 25114 00 0000 150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</si>
  <si>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</si>
  <si>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801 2 02 25114 02 0000 150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</si>
  <si>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</si>
  <si>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000 2 02 25117 00 0000 150</t>
  </si>
  <si>
    <t>Субсидии бюджетам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</si>
  <si>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703 2 02 25117 02 0000 150</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</si>
  <si>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</si>
  <si>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000 2 02 25138 00 0000 150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</si>
  <si>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</si>
  <si>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801 2 02 25138 02 0000 150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</si>
  <si>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</si>
  <si>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000 2 02 25163 00 0000 150</t>
  </si>
  <si>
    <t>Субсидии бюджетам на создание системы долговременного ухода за гражданами пожилого возраста и инвалидами</t>
  </si>
  <si>
    <t>805 2 02 25163 02 0000 150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</si>
  <si>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</si>
  <si>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000 2 02 25169 00 0000 150
</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</si>
  <si>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</si>
  <si>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703 2 02 25169 02 0000 150
</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</si>
  <si>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</si>
  <si>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000 2 02 25173 00 0000 150</t>
  </si>
  <si>
    <t>Субсидии бюджетам на создание детских технопарков "Кванториум"</t>
  </si>
  <si>
    <t>703 2 02 25173 02 0000 150</t>
  </si>
  <si>
    <t>Субсидии бюджетам субъектов Российской Федерации на создание детских технопарков "Кванториум"</t>
  </si>
  <si>
    <t>000 2 02 25187 00 0000 150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</si>
  <si>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</si>
  <si>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703 2 02 25187 02 0000 150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</si>
  <si>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</si>
  <si>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000 2 02 25189 00 0000 150</t>
  </si>
  <si>
    <t>Субсидии бюджетам на создание центров выявления и поддержки одаренных детей</t>
  </si>
  <si>
    <t>703 2 02 25189 02 0000 150</t>
  </si>
  <si>
    <t>Субсидии бюджетам субъектов Российской Федерации на создание центров выявления и поддержки одаренных детей</t>
  </si>
  <si>
    <t>801 2 02 25190 02 0000 150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</si>
  <si>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</si>
  <si>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000 2 02 25192 00 0000 150</t>
  </si>
  <si>
    <t>Субсидии бюджетам на оснащение оборудованием региональных сосудистых центров и первичных сосудистых отделений</t>
  </si>
  <si>
    <t>801 2 02 25192 02 0000 150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</si>
  <si>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</si>
  <si>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000 2 02 25201 00 0000 150</t>
  </si>
  <si>
    <t>Субсидии бюджетам на развитие паллиативной медицинской помощи</t>
  </si>
  <si>
    <t>801 2 02 25201 02 0000 150</t>
  </si>
  <si>
    <t>Субсидии бюджетам субъектов Российской Федерации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</si>
  <si>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</si>
  <si>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</si>
  <si>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801 2 02 25202 02 0000 150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</si>
  <si>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</si>
  <si>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000 2 02 25210 00 0000 150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</si>
  <si>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</si>
  <si>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703 2 02 25210 02 0000 150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</si>
  <si>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</si>
  <si>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 xml:space="preserve">000 2 02 25219 00 0000 150
</t>
  </si>
  <si>
    <t>Субсидии бюджетам на создание центров цифрового образования детей</t>
  </si>
  <si>
    <t xml:space="preserve">703 2 02 25219 02 0000 150
</t>
  </si>
  <si>
    <t>Субсидии бюджетам субъектов Российской Федерации на создание центров цифрового образования детей</t>
  </si>
  <si>
    <t>000 2 02 25228 00 0000 150</t>
  </si>
  <si>
    <t>Субсидии бюджетам на оснащение объектов спортивной инфраструктуры спортивно-технологическим оборудованием</t>
  </si>
  <si>
    <t>856 2 02 25228 02 0000 150</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</si>
  <si>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 </t>
  </si>
  <si>
    <t xml:space="preserve">000 2 02 25229 00 0000 150
</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</si>
  <si>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</si>
  <si>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856 2 02 25229 02 0000 150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</si>
  <si>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</si>
  <si>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000 2 02 25232 00 0000 150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</si>
  <si>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</si>
  <si>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703 2 02 25232 02 0000 150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</si>
  <si>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</si>
  <si>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000 2 02 25242 00 0000 150</t>
  </si>
  <si>
    <t>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t>
  </si>
  <si>
    <t>710 2 02 25242 02 0000 150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</si>
  <si>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</si>
  <si>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 xml:space="preserve">000 2 02 25243 00 0000 150
</t>
  </si>
  <si>
    <t>Субсидии бюджетам на строительство и реконструкцию (модернизацию) объектов питьевого водоснабжения</t>
  </si>
  <si>
    <t xml:space="preserve">758 2 02 25243 02 0000 150
</t>
  </si>
  <si>
    <t>Субсидии бюджетам субъектов Российской Федерации на строительство и реконструкцию (модернизацию) объектов питьевого водоснабжения</t>
  </si>
  <si>
    <t>000 2 02 25251 00 0000 150</t>
  </si>
  <si>
    <t>Субсидии бюджетам на государственную поддержку аккредитации ветеринарных лабораторий в национальной системе аккредитации</t>
  </si>
  <si>
    <t>811 2 02 25251 02 0000 150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</si>
  <si>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</si>
  <si>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000 2 02 25255 00 0000 150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</si>
  <si>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</si>
  <si>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703 2 02 25255 02 0000 150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</si>
  <si>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</si>
  <si>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</si>
  <si>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</si>
  <si>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703 2 02 25256 02 0000 150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</si>
  <si>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</si>
  <si>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000 2 02 25289 00 0000 150</t>
  </si>
  <si>
    <t>Субсидии бюджетам в целях достижения результатов национального проекта "Производительность труда"</t>
  </si>
  <si>
    <t>813 2 02 25289 02 0000 150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</si>
  <si>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</si>
  <si>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000 2 02 25291 00 0000 150</t>
  </si>
  <si>
    <t>Субсидии бюджетам на повышение эффективности службы занятости</t>
  </si>
  <si>
    <t>865 2 02 25291 02 0000 150</t>
  </si>
  <si>
    <t>Субсидии бюджетам субъектов Российской Федерации на повышение эффективности службы занятости</t>
  </si>
  <si>
    <t xml:space="preserve">000 2 02 25299 00 0000 150
</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</si>
  <si>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</si>
  <si>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703 2 02 25299 02 0000 150
</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</si>
  <si>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</si>
  <si>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000 2 02 25302 00 0000 150</t>
  </si>
  <si>
    <t>Субсидии бюджетам на осуществление ежемесячных выплат на детей в возрасте от трех до семи лет включительно</t>
  </si>
  <si>
    <t>805 2 02 25302 02 0000 150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</si>
  <si>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</si>
  <si>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</si>
  <si>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</si>
  <si>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703 2 02 25304 02 0000 150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</si>
  <si>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</si>
  <si>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</si>
  <si>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</si>
  <si>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703 2 02 25305 02 0000 150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</si>
  <si>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</si>
  <si>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000 2 02 25341 00 0000 150</t>
  </si>
  <si>
    <t>Субсидии бюджетам на развитие сельского туризма</t>
  </si>
  <si>
    <t>856 2 02 25341 02 0000 150</t>
  </si>
  <si>
    <t>Субсидии бюджетам субъектов Российской Федерации на развитие сельского туризма</t>
  </si>
  <si>
    <t>000 2 02 25358 00 0000 150</t>
  </si>
  <si>
    <t>Субсидии бюджетам на возмещение производителям зерновых культур части затрат на производство и реализацию зерновых культур</t>
  </si>
  <si>
    <t>855 2 02 25358 02 0000 150</t>
  </si>
  <si>
    <t>Субсидии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</si>
  <si>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000 2 02 25359 00 0000 150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</si>
  <si>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</si>
  <si>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703 2 02 25359 02 0000 150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</si>
  <si>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</si>
  <si>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000 2 02 25365 00 0000 150</t>
  </si>
  <si>
    <t>Субсидии бюджетам на реализацию региональных проектов модернизации первичного звена здравоохранения</t>
  </si>
  <si>
    <t>801 2 02 25365 02 0000 150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</si>
  <si>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</si>
  <si>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000 2 02 25372 00 0000 150</t>
  </si>
  <si>
    <t>Субсидии бюджетам на развитие транспортной инфраструктуры на сельских территориях</t>
  </si>
  <si>
    <t>815 2 02 25372 02 0000 150</t>
  </si>
  <si>
    <t>Субсидии бюджетам субъектов Российской Федерации на развитие транспортной инфраструктуры на сельских территориях</t>
  </si>
  <si>
    <t>000 2 02 25385 00 0000 150</t>
  </si>
  <si>
    <t>Субсиди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</si>
  <si>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801 2 02 25385 02 0000 150</t>
  </si>
  <si>
    <t xml:space="preserve">000 2 02 25394 00 0000 150
</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</si>
  <si>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</si>
  <si>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815 2 02 25394 02 0000 150
</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</si>
  <si>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</si>
  <si>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801 2 02 25402 02 0000 150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</si>
  <si>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</si>
  <si>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805 2 02 25404 02 0000 150
</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</si>
  <si>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</si>
  <si>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000 2 02 25412 00 0000 150
</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</si>
  <si>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</si>
  <si>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856 2 02 25412 02 0000 150
</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</si>
  <si>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</si>
  <si>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000 2 02 25418 00 0000 150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</si>
  <si>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</si>
  <si>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815 2 02 25418 02 0000 150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</si>
  <si>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</si>
  <si>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</si>
  <si>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</si>
  <si>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758 2 02 25424 02 0000 150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</si>
  <si>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</si>
  <si>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000 2 02 25436 00 0000 150</t>
  </si>
  <si>
    <t>Субсидии бюджетам на возмещение части затрат на уплату процентов по инвестиционным кредитам (займам) в агропромышленном комплексе</t>
  </si>
  <si>
    <t>855 2 02 25436 02 0000 150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</si>
  <si>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</si>
  <si>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805 2 02 25462 02 0000 150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</si>
  <si>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</si>
  <si>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000 2 02 25467 00 0000 150</t>
  </si>
  <si>
    <t>702 2 02 25467 02 0000 150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</si>
  <si>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</si>
  <si>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865 2 02 25478 02 0000 150</t>
  </si>
  <si>
    <t>Субсидии бюджетам субъектов Российской Федерации на реализацию дополнительных мероприятий в сфере занятости населения</t>
  </si>
  <si>
    <t>000 2 02 25480 00 0000 150</t>
  </si>
  <si>
    <t>Субсидии бюджетам на создание системы поддержки фермеров и развитие сельской кооперации</t>
  </si>
  <si>
    <t>855 2 02 25480 02 0000 150</t>
  </si>
  <si>
    <t>Субсидии бюджетам субъектов Российской Федерации на создание системы поддержки фермеров и развитие сельской кооперации</t>
  </si>
  <si>
    <t xml:space="preserve">000 2 02 25491 00 0000 150
</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</si>
  <si>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</si>
  <si>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703 2 02 25491 02 0000 150
</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</si>
  <si>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</si>
  <si>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000 2 02 25497 00 0000 150
</t>
  </si>
  <si>
    <t>Субсидии бюджетам на реализацию мероприятий по обеспечению жильем молодых семей</t>
  </si>
  <si>
    <t>857 2 02 25497 02 0000 150</t>
  </si>
  <si>
    <t>Субсидии бюджетам субъектов Российской Федерации на реализацию мероприятий по обеспечению жильем молодых семей</t>
  </si>
  <si>
    <t>000 2 02 25502 00 0000 150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</si>
  <si>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</si>
  <si>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855 2 02 25502 02 0000 150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</si>
  <si>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</si>
  <si>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000 2 02 25508 00 0000 150</t>
  </si>
  <si>
    <t>Субсидии бюджетам на поддержку сельскохозяйственного производства по отдельным подотраслям растениеводства и животноводства</t>
  </si>
  <si>
    <t>855 2 02 25508 02 0000 150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</si>
  <si>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</si>
  <si>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702 2 02 25509 02 0000 150</t>
  </si>
  <si>
    <t>Субсидии бюджетам субъектов Российской Федерации на подготовку и проведение празднования на федеральном уровне памятных дат субъектов Российской Федерации</t>
  </si>
  <si>
    <t>758 2 02 25509 02 0000 150</t>
  </si>
  <si>
    <t>000 2 02 25511 00 0000 150</t>
  </si>
  <si>
    <t>Субсидии бюджетам на проведение комплексных кадастровых работ</t>
  </si>
  <si>
    <t>819 2 02 25511 02 0000 150</t>
  </si>
  <si>
    <t>Субсидии бюджетам субъектов Российской Федерации на проведение комплексных кадастровых работ</t>
  </si>
  <si>
    <t>000 2 02 25513 00 0000 150</t>
  </si>
  <si>
    <t>Субсидии бюджетам на развитие сети учреждений культурно-досугового типа</t>
  </si>
  <si>
    <t>702 2 02 25513 02 0000 150</t>
  </si>
  <si>
    <t xml:space="preserve">Субсидии бюджетам субъектов Российской Федерации на развитие сети учреждений культурно-досугового типа
</t>
  </si>
  <si>
    <t>000 2 02 25514 00 0000 150</t>
  </si>
  <si>
    <t>Субсидии бюджетам на реализацию мероприятий субъектов Российской Федерации в сфере реабилитации и абилитации инвалидов</t>
  </si>
  <si>
    <t>805 2 02 25514 02 0000 150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</si>
  <si>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</si>
  <si>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000 2 02 25516 00 0000 150</t>
  </si>
  <si>
    <t>Субсидии бюджетам на реализацию мероприятий по укреплению единства российской нации и этнокультурному развитию народов России</t>
  </si>
  <si>
    <t>863 2 02 25516 02 0000 150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</si>
  <si>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</si>
  <si>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000 2 02 25517 00 0000 150</t>
  </si>
  <si>
    <t>Субсидии бюджетам на поддержку творческой деятельности и техническое оснащение детских и кукольных театров</t>
  </si>
  <si>
    <t>702 2 02 25517 02 0000 150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</si>
  <si>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</si>
  <si>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000 2 02 25519 00 0000 150</t>
  </si>
  <si>
    <t>Субсидии бюджетам на поддержку отрасли культуры</t>
  </si>
  <si>
    <t>702 2 02 25519 02 0000 150</t>
  </si>
  <si>
    <t>Субсидии бюджетам субъектов Российской Федерации на поддержку отрасли культуры</t>
  </si>
  <si>
    <t>000 2 02 25520 00 0000 150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</si>
  <si>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</si>
  <si>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758 2 02 25520 02 0000 150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</si>
  <si>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</si>
  <si>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000 2 02 25527 00 0000 150
</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</si>
  <si>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</si>
  <si>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813 2 02 25527 02 0000 150
</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</si>
  <si>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</si>
  <si>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801 2 02 25554 02 0000 150
</t>
  </si>
  <si>
    <t>Субсидии бюджетам субъектов Российской Федерации на обеспечение закупки авиационных работ в целях оказания медицинской помощи</t>
  </si>
  <si>
    <t xml:space="preserve">000 2 02 25555 00 0000 150
</t>
  </si>
  <si>
    <t>Субсидии бюджетам на реализацию программ формирования современной городской среды</t>
  </si>
  <si>
    <t xml:space="preserve">758 2 02 25555 02 0000 150
</t>
  </si>
  <si>
    <t>Субсидии бюджетам субъектов Российской Федерации на реализацию программ формирования современной городской среды</t>
  </si>
  <si>
    <t>000 2 02 25576 00 0000 150</t>
  </si>
  <si>
    <t>Субсидии бюджетам на обеспечение комплексного развития сельских территорий</t>
  </si>
  <si>
    <t>855 2 02 25576 02 0000 150</t>
  </si>
  <si>
    <t>Субсидии бюджетам субъектов Российской Федерации на обеспечение комплексного развития сельских территорий</t>
  </si>
  <si>
    <t>801 2 02 25586 02 0000 150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</si>
  <si>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</si>
  <si>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000 2 02 25589 00 0000 150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</si>
  <si>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</si>
  <si>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738 2 02 25589 02 0000 150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</si>
  <si>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</si>
  <si>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000 2 02 25590 00 0000 150</t>
  </si>
  <si>
    <t>Субсидии бюджетам на техническое оснащение муниципальных музеев</t>
  </si>
  <si>
    <t>702 2 02 25590 02 0000 150</t>
  </si>
  <si>
    <t>Субсидии бюджетам субъектов Российской Федерации на техническое оснащение муниципальных музеев</t>
  </si>
  <si>
    <t xml:space="preserve">000 2 02 25598 00 0000 150
</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</si>
  <si>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</si>
  <si>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855 2 02 25598 02 0000 150
</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</si>
  <si>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</si>
  <si>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000 2 02 25599 00 0000 150</t>
  </si>
  <si>
    <t>Субсидии бюджетам на подготовку проектов межевания земельных участков и на проведение кадастровых работ</t>
  </si>
  <si>
    <t>855 2 02 25599 02 0000 150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</si>
  <si>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</si>
  <si>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000 2 02 25750 00 0000 150</t>
  </si>
  <si>
    <t>Субсидии на реализацию мероприятий по модернизации школьных систем образования</t>
  </si>
  <si>
    <t>703 2 02 25750 02 0000 150</t>
  </si>
  <si>
    <t>Субсидии бюджетам субъектов Российской Федерации на реализацию мероприятий по модернизации школьных систем образования</t>
  </si>
  <si>
    <t>000 2 02 25752 00 0000 150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</si>
  <si>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</si>
  <si>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801 2 02 25752 02 0000 150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</si>
  <si>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</si>
  <si>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000 2 02 25753 00 0000 150</t>
  </si>
  <si>
    <t xml:space="preserve">Субсидии бюджетам на софинансирование закупки оборудования для создания "умных" спортивных площадок
</t>
  </si>
  <si>
    <t>856 2 02 25753 02 0000 150</t>
  </si>
  <si>
    <t xml:space="preserve">Субсидии бюджетам субъектов Российской Федерации на софинансирование закупки оборудования для создания "умных" спортивных площадок
</t>
  </si>
  <si>
    <t xml:space="preserve">000 2 02 25786 00 0000 150 </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</si>
  <si>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</si>
  <si>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703 2 02 25786 02 0000 150</t>
  </si>
  <si>
    <t>000 2 02 27139 00 0000 150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</si>
  <si>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</si>
  <si>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758 2 02 27139 02 0000 150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</si>
  <si>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</si>
  <si>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</si>
  <si>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</si>
  <si>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855 2 02 27576 02 0000 150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</si>
  <si>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</si>
  <si>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000 2 02 30000 00 0000 150</t>
  </si>
  <si>
    <t>Субвенции бюджетам бюджетной системы Российской Федерации</t>
  </si>
  <si>
    <t>000 2 02 35118 00 0000 150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</si>
  <si>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</si>
  <si>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812 2 02 35118 02 0000 150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</si>
  <si>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</si>
  <si>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</si>
  <si>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</si>
  <si>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812 2 02 35120 02 0000 150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</si>
  <si>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</si>
  <si>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710 2 02 35128 02 0000 150</t>
  </si>
  <si>
    <t>Субвенции бюджетам субъектов Российской Федерации на осуществление отдельных полномочий в области водных отношений</t>
  </si>
  <si>
    <t>804 2 02 35129 02 0000 150</t>
  </si>
  <si>
    <t>Субвенции бюджетам субъектов Российской Федерации на осуществление отдельных полномочий в области лесных отношений</t>
  </si>
  <si>
    <t>000 2 02 35134 00 0000 150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</si>
  <si>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</si>
  <si>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805 2 02 35134 02 0000 150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</si>
  <si>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</si>
  <si>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</si>
  <si>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</si>
  <si>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805 2 02 35135 02 0000 150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</si>
  <si>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</si>
  <si>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</si>
  <si>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</si>
  <si>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805 2 02 35176 02 0000 150</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</si>
  <si>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</si>
  <si>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</si>
  <si>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805 2 02 35220 02 0000 150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</si>
  <si>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</si>
  <si>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</si>
  <si>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805 2 02 35240 02 0000 150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</si>
  <si>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</si>
  <si>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000 2 02 35250 00 0000 150</t>
  </si>
  <si>
    <t>Субвенции бюджетам на оплату жилищно-коммунальных услуг отдельным категориям граждан</t>
  </si>
  <si>
    <t>805 2 02 35250 02 0000 150</t>
  </si>
  <si>
    <t>Субвенции бюджетам субъектов Российской Федерации на оплату жилищно-коммунальных услуг отдельным категориям граждан</t>
  </si>
  <si>
    <t>865 2 02 35290 02 0000 150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</si>
  <si>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</si>
  <si>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 xml:space="preserve">000 2 02 35345 00 0000 150
</t>
  </si>
  <si>
    <t>Субвенции бюджетам на осуществление мер пожарной безопасности и тушение лесных пожаров</t>
  </si>
  <si>
    <t xml:space="preserve">804 2 02 35345 02 0000 150
</t>
  </si>
  <si>
    <t>Субвенции бюджетам субъектов Российской Федерации на осуществление мер пожарной безопасности и тушение лесных пожаров</t>
  </si>
  <si>
    <t>000 2 02 35429 00 0000 150</t>
  </si>
  <si>
    <t>Субвенции бюджетам на увеличение площади лесовосстановления</t>
  </si>
  <si>
    <t>804 2 02 35429 02 0000 150</t>
  </si>
  <si>
    <t>Субвенции бюджетам субъектов Российской Федерации на увеличение площади лесовосстановления</t>
  </si>
  <si>
    <t xml:space="preserve">000 2 02 35430 00 0000 150
</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</si>
  <si>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</si>
  <si>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804 2 02 35430 02 0000 150
</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</si>
  <si>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</si>
  <si>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000 2 02 35431 00 0000 150</t>
  </si>
  <si>
    <t>Субвенции бюджетам на формирование запаса лесных семян для лесовосстановления</t>
  </si>
  <si>
    <t>804 2 02 35431 02 0000 150</t>
  </si>
  <si>
    <t>Субвенции бюджетам субъектов Российской Федерации на формирование запаса лесных семян для лесовосстановления</t>
  </si>
  <si>
    <t>000 2 02 35432 00 0000 150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</si>
  <si>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</si>
  <si>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804 2 02 35432 02 0000 150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</si>
  <si>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</si>
  <si>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</si>
  <si>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</si>
  <si>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801 2 02 35460 02 0000 150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</si>
  <si>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</si>
  <si>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000 2 02 35469 00 0000 150</t>
  </si>
  <si>
    <t>Субвенции бюджетам на проведение Всероссийской переписи населения 2020 года</t>
  </si>
  <si>
    <t>820 2 02 35469 02 0000 150</t>
  </si>
  <si>
    <t>Субвенции бюджетам субъектов Российской Федерации на проведение Всероссийской переписи населения 2020 года</t>
  </si>
  <si>
    <t>000 2 02 35573 00 0000 150</t>
  </si>
  <si>
    <t>Субвенции бюджетам на осуществление ежемесячной выплаты в связи с рождением (усыновлением) первого ребенка</t>
  </si>
  <si>
    <t>805 2 02 35573 02 0000 150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</si>
  <si>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</si>
  <si>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812 2 02 35900 02 0000 150</t>
  </si>
  <si>
    <t>Единая субвенция бюджетам субъектов Российской Федерации и бюджету г. Байконура</t>
  </si>
  <si>
    <t>000 2 02 40000 00 0000 150</t>
  </si>
  <si>
    <t>Иные межбюджетные трансферты</t>
  </si>
  <si>
    <t>836 2 02 45141 02 0000 150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</si>
  <si>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</si>
  <si>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836 2 02 45142 02 0000 150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</si>
  <si>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</si>
  <si>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000 2 02 45161 00 0000 150</t>
  </si>
  <si>
    <t>Межбюджетные трансферты, передаваемые бюджетам на реализацию отдельных полномочий в области лекарственного обеспечения</t>
  </si>
  <si>
    <t>801 2 02 45161 02 0000 150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</si>
  <si>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</si>
  <si>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801 2 02 45190 02 0000 150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</si>
  <si>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</si>
  <si>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000 2 02 45192 00 0000 150</t>
  </si>
  <si>
    <t xml:space="preserve">Межбюджетные трансферты, передаваемые бюджетам на оснащение оборудованием региональных сосудистых центров и первичных сосудистых отделений </t>
  </si>
  <si>
    <t>801 2 02 45192 02 0000 150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</si>
  <si>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</si>
  <si>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805 2 02 45198 02 0000 150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</si>
  <si>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</si>
  <si>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000 2 02 45216 00 0000 150
</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</si>
  <si>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</si>
  <si>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801 2 02 45216 02 0000 150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</si>
  <si>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</si>
  <si>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000 2 02 45289 00 0000 150</t>
  </si>
  <si>
    <t>Межбюджетные трансферты, передаваемые бюджетам в целях достижения результатов национального проекта "Производительность труда"</t>
  </si>
  <si>
    <t>813 2 02 45289 02 0000 150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</si>
  <si>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</si>
  <si>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000 2 02 45292 00 0000 150</t>
  </si>
  <si>
    <t>865 2 02 45292 02 0000 150</t>
  </si>
  <si>
    <t>000 2 02 45298 00 0000 150</t>
  </si>
  <si>
    <t>865 2 02 45298 02 0000 150</t>
  </si>
  <si>
    <t>000 2 02 45300 00 0000 150</t>
  </si>
  <si>
    <t>865 2 02 45300 02 0000 150</t>
  </si>
  <si>
    <t>000 2 02 45303 00 0000 150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</si>
  <si>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</si>
  <si>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703 2 02 45303 02 0000 150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</si>
  <si>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</si>
  <si>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824 2 02 45354 02 0000 150
</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</si>
  <si>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</si>
  <si>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000 2 02 45358 00 0000 150</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</si>
  <si>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</si>
  <si>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855 2 02 45358 02 0000 150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</si>
  <si>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</si>
  <si>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 xml:space="preserve">000 2 02 45363 00 0000 150
</t>
  </si>
  <si>
    <t xml:space="preserve">703 2 02 45363 02 0000 150
</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</si>
  <si>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</si>
  <si>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855 2 02 45368 02 0000 150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</si>
  <si>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</si>
  <si>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000 2 02 45418 00 0000 150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</si>
  <si>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</si>
  <si>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815 2 02 45418 02 0000 150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</si>
  <si>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</si>
  <si>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000 2 02 45424 00 0000 150
</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</si>
  <si>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</si>
  <si>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758 2 02 45424 02 0000 150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</si>
  <si>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</si>
  <si>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000 2 02 45433 00 0000 150
</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</si>
  <si>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</si>
  <si>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855 2 02 45433 02 0000 150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</si>
  <si>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</si>
  <si>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000 2 02 45453 00 0000 150</t>
  </si>
  <si>
    <t>Межбюджетные трансферты, передаваемые бюджетам на создание виртуальных концертных залов</t>
  </si>
  <si>
    <t>702 2 02 45453 02 0000 150</t>
  </si>
  <si>
    <t>Межбюджетные трансферты, передаваемые бюджетам субъектов Российской Федерации на создание виртуальных концертных залов</t>
  </si>
  <si>
    <t xml:space="preserve">000 2 02 45454 00 0000 150
</t>
  </si>
  <si>
    <t>Межбюджетные трансферты, передаваемые бюджетам на создание модельных муниципальных библиотек</t>
  </si>
  <si>
    <t xml:space="preserve">702 2 02 45454 02 0000 150
</t>
  </si>
  <si>
    <t>Межбюджетные трансферты, передаваемые бюджетам субъектов Российской Федерации на создание модельных муниципальных библиотек</t>
  </si>
  <si>
    <t>000 2 02 45468 00 0000 150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</si>
  <si>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</si>
  <si>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801 2 02 45468 02 0000 150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</si>
  <si>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</si>
  <si>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000 2 02 45593 00 0000 150</t>
  </si>
  <si>
    <t>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</si>
  <si>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813 2 02 45593 02 0000 150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</si>
  <si>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</si>
  <si>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000 2 02 45784 00 0000 150</t>
  </si>
  <si>
    <t>Иные межбюджетные трансферты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</si>
  <si>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815 2 02 45784 02 0000 150</t>
  </si>
  <si>
    <t>Иные межбюджетные трансферты, передаваемые бюджетам субъектов Российской Федерациина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</si>
  <si>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855 2 02 45787 02 0000 150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</si>
  <si>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</si>
  <si>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000 2 02 49001 00 0000 150</t>
  </si>
  <si>
    <t>Межбюджетные трансферты, передаваемые бюджетам, за счет средств резервного фонда Правительства Российской Федерации</t>
  </si>
  <si>
    <t>801 2 02 49001 02 0000 150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</si>
  <si>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</si>
  <si>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805 2 02 49001 02 0000 150</t>
  </si>
  <si>
    <t>813 2 02 49001 02 0000 150</t>
  </si>
  <si>
    <t>865 2 02 49001 02 0000 150</t>
  </si>
  <si>
    <t>000 2 03 00000 00 0000 000</t>
  </si>
  <si>
    <t>БЕЗВОЗМЕЗДНЫЕ ПОСТУПЛЕНИЯ ОТ ГОСУДАРСТВЕННЫХ (МУНИЦИПАЛЬНЫХ) ОРГАНИЗАЦИЙ</t>
  </si>
  <si>
    <t>000 2 03 02000 02 0000 150</t>
  </si>
  <si>
    <t>Безвозмездные поступления от государственных (муниципальных) организаций в бюджеты субъектов Российской Федерации</t>
  </si>
  <si>
    <t xml:space="preserve">758 2 03 02040 02 0000 150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</si>
  <si>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</si>
  <si>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000 2 04 00000 00 0000 000</t>
  </si>
  <si>
    <t>БЕЗВОЗМЕЗДНЫЕ ПОСТУПЛЕНИЯ ОТ НЕГОСУДАРСТВЕННЫХ ОРГАНИЗАЦИЙ</t>
  </si>
  <si>
    <t>000 2 04 02000 02 0000 150</t>
  </si>
  <si>
    <t>Безвозмездные поступления от негосударственных организаций в бюджеты субъектов Российской Федерации</t>
  </si>
  <si>
    <t>000 2 04 02010 02 0000 150</t>
  </si>
  <si>
    <t>Предоставление негосударственными организациями грантов для получателей средств бюджетов субъектов Российской Федерации</t>
  </si>
  <si>
    <t>805 2 04 02010 02 0000 150</t>
  </si>
  <si>
    <t>863 2 04 02010 02 0000 150</t>
  </si>
  <si>
    <t>758 2 04 02020 02 0000 150</t>
  </si>
  <si>
    <t xml:space="preserve">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
</t>
  </si>
  <si>
    <t>000 2 07 00000 00 0000 000</t>
  </si>
  <si>
    <t>ПРОЧИЕ БЕЗВОЗМЕЗДНЫЕ ПОСТУПЛЕНИЯ</t>
  </si>
  <si>
    <t>000 2 07 02000 02 0000 150</t>
  </si>
  <si>
    <t>Прочие безвозмездные поступления в бюджеты субъектов Российской Федерации</t>
  </si>
  <si>
    <t>000 2 07 02030 02 0000 150</t>
  </si>
  <si>
    <t>801 2 07 02030 02 0000 150</t>
  </si>
  <si>
    <t>000 2 19 00000 00 0000 000</t>
  </si>
  <si>
    <t>ВОЗВРАТ ОСТАТКОВ СУБСИДИЙ, СУБВЕНЦИЙ И ИНЫХ МЕЖБЮДЖЕТНЫХ ТРАНСФЕРТОВ, ИМЕЮЩИХ ЦЕЛЕВОЕ НАЗНАЧЕНИЕ, ПРОШЛЫХ ЛЕТ</t>
  </si>
  <si>
    <t>000 2 19 00000 02 0000 150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</si>
  <si>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</si>
  <si>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702 2 19 25519 02 0000 150</t>
  </si>
  <si>
    <t>Возврат остатков субсидий на поддержку отрасли культуры из бюджетов субъектов Российской Федерации</t>
  </si>
  <si>
    <t>815 2 19 45390 02 0000 150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</si>
  <si>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</si>
  <si>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Межбюджетные трансферты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</si>
  <si>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Межбюджетные трансферты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</si>
  <si>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Межбюджетные трансферты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</si>
  <si>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Межбюджетные трансферты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</si>
  <si>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</si>
  <si>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Субсидии бюджетам субъектов Российской Федерации на стимулирование увеличения производства картофеля и овощей</t>
  </si>
  <si>
    <t>Субсидии бюджетам на стимулирование увеличения производства картофеля и овощей</t>
  </si>
  <si>
    <t>Межбюджетные трансферты бюджетам на организацию профессионального обучения и дополнительного профессионального образования работников промышленных предприятий</t>
  </si>
  <si>
    <t>Межбюджетные трансферты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</si>
  <si>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</si>
  <si>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</si>
  <si>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Плановый период</t>
  </si>
  <si>
    <t>2024 год</t>
  </si>
  <si>
    <t>поступления налоговых и неналоговых доходов общей суммой 
и по статьям классификации доходов бюджетов, а также объемы безвозмездных поступлений по подстатьям классификации доходов бюджетов на 2024 год и на 2025 год</t>
  </si>
  <si>
    <t xml:space="preserve">                    Приложение 9</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</si>
  <si>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</si>
  <si>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</si>
  <si>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2025 год</t>
  </si>
  <si>
    <t>__________________</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</si>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</sst>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5" x14ac:knownFonts="1">
    <font>
      <sz val="12"/>
      <color theme="1"/>
      <name val="Times New Roman"/>
      <family val="2"/>
      <charset val="204"/>
    </font>
    <font>
      <sz val="12"/>
      <name val="Times New Roman"/>
      <family val="1"/>
      <charset val="204"/>
    </font>
    <font>
      <b/>
      <sz val="14"/>
      <name val="Times New Roman"/>
      <family val="1"/>
      <charset val="204"/>
    </font>
    <font>
      <sz val="10"/>
      <name val="Times New Roman"/>
      <family val="1"/>
      <charset val="204"/>
    </font>
    <font>
      <sz val="14"/>
      <name val="Times New Roman"/>
      <family val="1"/>
      <charset val="204"/>
    </font>
    <font>
      <sz val="9"/>
      <name val="Times New Roman"/>
      <family val="1"/>
      <charset val="204"/>
    </font>
    <font>
      <b/>
      <sz val="12"/>
      <name val="Times New Roman"/>
      <family val="1"/>
      <charset val="204"/>
    </font>
    <font>
      <b/>
      <sz val="10"/>
      <name val="Times New Roman"/>
      <family val="1"/>
      <charset val="204"/>
    </font>
    <font>
      <b/>
      <sz val="12"/>
      <color rgb="FF000000"/>
      <name val="Times New Roman"/>
      <family val="1"/>
      <charset val="204"/>
    </font>
    <font>
      <sz val="12"/>
      <color rgb="FF000000"/>
      <name val="Times New Roman"/>
      <family val="1"/>
      <charset val="204"/>
    </font>
    <font>
      <sz val="10"/>
      <color rgb="FFFF0000"/>
      <name val="Times New Roman"/>
      <family val="1"/>
      <charset val="204"/>
    </font>
    <font>
      <sz val="12"/>
      <name val="Times New Roman"/>
      <family val="1"/>
    </font>
    <font>
      <sz val="12"/>
      <name val="Times New Roman Cyr"/>
      <family val="1"/>
      <charset val="204"/>
    </font>
    <font>
      <sz val="12"/>
      <name val="Times New Roman Cyr"/>
      <charset val="204"/>
    </font>
    <font>
      <sz val="12"/>
      <name val="Arial Cyr"/>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6" fillId="2" borderId="1" xfId="0" applyFont="1" applyFill="1" applyBorder="1" applyAlignment="1">
      <alignment horizontal="left" vertical="top" wrapText="1"/>
    </xf>
    <xf numFmtId="0" fontId="3" fillId="2" borderId="0" xfId="0" applyFont="1" applyFill="1" applyAlignment="1">
      <alignment vertical="top"/>
    </xf>
    <xf numFmtId="0" fontId="1" fillId="2" borderId="1" xfId="0" applyFont="1" applyFill="1" applyBorder="1" applyAlignment="1">
      <alignment horizontal="left" vertical="top" wrapText="1"/>
    </xf>
    <xf numFmtId="0" fontId="1" fillId="2" borderId="1" xfId="0" applyFont="1" applyFill="1" applyBorder="1" applyAlignment="1">
      <alignment vertical="top" wrapText="1"/>
    </xf>
    <xf numFmtId="0" fontId="7" fillId="2" borderId="0" xfId="0" applyFont="1" applyFill="1" applyAlignment="1">
      <alignment vertical="top"/>
    </xf>
    <xf numFmtId="0" fontId="10" fillId="2" borderId="0" xfId="0" applyFont="1" applyFill="1" applyAlignment="1">
      <alignment vertical="top"/>
    </xf>
    <xf numFmtId="0" fontId="8" fillId="2" borderId="1" xfId="0" applyFont="1" applyFill="1" applyBorder="1" applyAlignment="1">
      <alignment horizontal="left" vertical="top" wrapText="1"/>
    </xf>
    <xf numFmtId="0" fontId="9" fillId="2" borderId="1" xfId="0" applyFont="1" applyFill="1" applyBorder="1" applyAlignment="1">
      <alignment horizontal="left" vertical="top" wrapText="1"/>
    </xf>
    <xf numFmtId="165" fontId="6" fillId="2" borderId="1" xfId="0" applyNumberFormat="1" applyFont="1" applyFill="1" applyBorder="1" applyAlignment="1">
      <alignment horizontal="center" vertical="top"/>
    </xf>
    <xf numFmtId="165" fontId="1" fillId="2" borderId="1" xfId="0" applyNumberFormat="1" applyFont="1" applyFill="1" applyBorder="1" applyAlignment="1">
      <alignment horizontal="center" vertical="top"/>
    </xf>
    <xf numFmtId="165" fontId="11" fillId="2" borderId="1" xfId="0" applyNumberFormat="1" applyFont="1" applyFill="1" applyBorder="1" applyAlignment="1">
      <alignment horizontal="center" vertical="top" wrapText="1"/>
    </xf>
    <xf numFmtId="165" fontId="1" fillId="2" borderId="1" xfId="0" applyNumberFormat="1" applyFont="1" applyFill="1" applyBorder="1" applyAlignment="1">
      <alignment horizontal="center" vertical="top" wrapText="1"/>
    </xf>
    <xf numFmtId="0" fontId="0" fillId="2" borderId="1" xfId="0" applyFill="1" applyBorder="1" applyAlignment="1">
      <alignment vertical="top"/>
    </xf>
    <xf numFmtId="165" fontId="6" fillId="2" borderId="1" xfId="0" applyNumberFormat="1" applyFont="1" applyFill="1" applyBorder="1" applyAlignment="1">
      <alignment horizontal="center" vertical="top" wrapText="1"/>
    </xf>
    <xf numFmtId="0" fontId="1" fillId="2" borderId="1" xfId="0" applyFont="1" applyFill="1" applyBorder="1" applyAlignment="1">
      <alignment horizontal="left" vertical="top"/>
    </xf>
    <xf numFmtId="165" fontId="14" fillId="2" borderId="1" xfId="0" applyNumberFormat="1" applyFont="1" applyFill="1" applyBorder="1" applyAlignment="1">
      <alignment vertical="top"/>
    </xf>
    <xf numFmtId="164" fontId="1" fillId="2" borderId="1" xfId="0" applyNumberFormat="1" applyFont="1" applyFill="1" applyBorder="1" applyAlignment="1">
      <alignment horizontal="center" vertical="top"/>
    </xf>
    <xf numFmtId="164" fontId="14" fillId="2" borderId="1" xfId="0" applyNumberFormat="1" applyFont="1" applyFill="1" applyBorder="1" applyAlignment="1">
      <alignment vertical="top"/>
    </xf>
    <xf numFmtId="164" fontId="6" fillId="2" borderId="1" xfId="0" applyNumberFormat="1" applyFont="1" applyFill="1" applyBorder="1" applyAlignment="1">
      <alignment horizontal="center" vertical="top"/>
    </xf>
    <xf numFmtId="164" fontId="11" fillId="2" borderId="1"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3" fillId="2" borderId="1" xfId="0" applyNumberFormat="1" applyFont="1" applyFill="1" applyBorder="1" applyAlignment="1">
      <alignment horizontal="center" vertical="top"/>
    </xf>
    <xf numFmtId="164" fontId="12" fillId="2" borderId="1" xfId="0" applyNumberFormat="1" applyFont="1" applyFill="1" applyBorder="1" applyAlignment="1">
      <alignment horizontal="center" vertical="top"/>
    </xf>
    <xf numFmtId="0" fontId="4" fillId="2" borderId="0" xfId="0" applyFont="1" applyFill="1" applyBorder="1" applyAlignment="1">
      <alignment horizontal="center" vertical="top"/>
    </xf>
    <xf numFmtId="0" fontId="4" fillId="2" borderId="0" xfId="0" applyFont="1" applyFill="1" applyBorder="1" applyAlignment="1">
      <alignment horizontal="left" vertical="top"/>
    </xf>
    <xf numFmtId="0" fontId="2" fillId="2" borderId="0" xfId="0" applyFont="1" applyFill="1" applyBorder="1" applyAlignment="1">
      <alignment horizontal="center" vertical="top"/>
    </xf>
    <xf numFmtId="0" fontId="3" fillId="2" borderId="0" xfId="0" applyFont="1" applyFill="1" applyAlignment="1">
      <alignment horizontal="center" vertical="top"/>
    </xf>
    <xf numFmtId="1" fontId="5" fillId="2" borderId="1" xfId="0" applyNumberFormat="1" applyFont="1" applyFill="1" applyBorder="1" applyAlignment="1">
      <alignment horizontal="center" vertical="top" wrapText="1"/>
    </xf>
    <xf numFmtId="0" fontId="3" fillId="2" borderId="0" xfId="0" applyFont="1" applyFill="1" applyAlignment="1">
      <alignment horizontal="left" vertical="top"/>
    </xf>
    <xf numFmtId="0" fontId="3" fillId="2" borderId="0" xfId="0" applyFont="1" applyFill="1" applyAlignment="1">
      <alignment horizontal="center" vertical="top" wrapText="1"/>
    </xf>
    <xf numFmtId="0" fontId="0" fillId="0" borderId="0" xfId="0" applyAlignment="1">
      <alignment horizontal="center"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0" fontId="4" fillId="2" borderId="0" xfId="0" applyFont="1" applyFill="1" applyBorder="1" applyAlignment="1" applyProtection="1">
      <alignment horizontal="left" vertical="top" wrapText="1" indent="17"/>
      <protection locked="0"/>
    </xf>
    <xf numFmtId="0" fontId="4" fillId="2" borderId="0" xfId="0" applyFont="1" applyFill="1" applyBorder="1" applyAlignment="1">
      <alignment horizontal="left" vertical="top" wrapText="1" indent="17"/>
    </xf>
    <xf numFmtId="0" fontId="2" fillId="2" borderId="0"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0"/>
  <sheetViews>
    <sheetView tabSelected="1" zoomScale="90" zoomScaleNormal="90" workbookViewId="0">
      <pane xSplit="2" ySplit="9" topLeftCell="C299" activePane="bottomRight" state="frozen"/>
      <selection pane="topRight" activeCell="C1" sqref="C1"/>
      <selection pane="bottomLeft" activeCell="A10" sqref="A10"/>
      <selection pane="bottomRight" activeCell="E300" sqref="E300"/>
    </sheetView>
  </sheetViews>
  <sheetFormatPr defaultColWidth="9" defaultRowHeight="12.75" x14ac:dyDescent="0.25"/>
  <cols>
    <col min="1" max="1" width="24.125" style="2" customWidth="1"/>
    <col min="2" max="2" width="30.625" style="29" customWidth="1"/>
    <col min="3" max="3" width="14.125" style="2" customWidth="1"/>
    <col min="4" max="4" width="14.625" style="2" bestFit="1" customWidth="1"/>
    <col min="5" max="5" width="14.125" style="2" bestFit="1" customWidth="1"/>
    <col min="6" max="16384" width="9" style="2"/>
  </cols>
  <sheetData>
    <row r="1" spans="1:4" ht="18" customHeight="1" x14ac:dyDescent="0.25">
      <c r="A1" s="36" t="s">
        <v>627</v>
      </c>
      <c r="B1" s="36"/>
      <c r="C1" s="36"/>
      <c r="D1" s="36"/>
    </row>
    <row r="2" spans="1:4" ht="18" customHeight="1" x14ac:dyDescent="0.25">
      <c r="A2" s="37" t="s">
        <v>87</v>
      </c>
      <c r="B2" s="37"/>
      <c r="C2" s="37"/>
      <c r="D2" s="37"/>
    </row>
    <row r="3" spans="1:4" ht="18" customHeight="1" x14ac:dyDescent="0.25">
      <c r="A3" s="37" t="s">
        <v>93</v>
      </c>
      <c r="B3" s="37"/>
      <c r="C3" s="37"/>
      <c r="D3" s="37"/>
    </row>
    <row r="4" spans="1:4" ht="18" customHeight="1" x14ac:dyDescent="0.25">
      <c r="A4" s="37" t="s">
        <v>94</v>
      </c>
      <c r="B4" s="37"/>
      <c r="C4" s="37"/>
      <c r="D4" s="37"/>
    </row>
    <row r="5" spans="1:4" ht="36" customHeight="1" x14ac:dyDescent="0.25">
      <c r="A5" s="24"/>
      <c r="B5" s="25"/>
    </row>
    <row r="6" spans="1:4" ht="18" customHeight="1" x14ac:dyDescent="0.25">
      <c r="A6" s="38" t="s">
        <v>5</v>
      </c>
      <c r="B6" s="38"/>
      <c r="C6" s="38"/>
      <c r="D6" s="38"/>
    </row>
    <row r="7" spans="1:4" ht="76.5" customHeight="1" x14ac:dyDescent="0.25">
      <c r="A7" s="38" t="s">
        <v>626</v>
      </c>
      <c r="B7" s="38"/>
      <c r="C7" s="38"/>
      <c r="D7" s="38"/>
    </row>
    <row r="8" spans="1:4" ht="24" customHeight="1" x14ac:dyDescent="0.25">
      <c r="A8" s="26"/>
      <c r="B8" s="25"/>
    </row>
    <row r="9" spans="1:4" s="27" customFormat="1" ht="15.75" x14ac:dyDescent="0.25">
      <c r="A9" s="32" t="s">
        <v>0</v>
      </c>
      <c r="B9" s="32" t="s">
        <v>1</v>
      </c>
      <c r="C9" s="34" t="s">
        <v>624</v>
      </c>
      <c r="D9" s="35"/>
    </row>
    <row r="10" spans="1:4" s="27" customFormat="1" ht="15.75" x14ac:dyDescent="0.25">
      <c r="A10" s="33"/>
      <c r="B10" s="33"/>
      <c r="C10" s="21" t="s">
        <v>625</v>
      </c>
      <c r="D10" s="21" t="s">
        <v>630</v>
      </c>
    </row>
    <row r="11" spans="1:4" s="27" customFormat="1" x14ac:dyDescent="0.25">
      <c r="A11" s="28">
        <v>1</v>
      </c>
      <c r="B11" s="28">
        <v>2</v>
      </c>
      <c r="C11" s="28">
        <v>3</v>
      </c>
      <c r="D11" s="28">
        <v>4</v>
      </c>
    </row>
    <row r="12" spans="1:4" ht="31.5" x14ac:dyDescent="0.25">
      <c r="A12" s="1" t="s">
        <v>2</v>
      </c>
      <c r="B12" s="1" t="s">
        <v>3</v>
      </c>
      <c r="C12" s="19">
        <f>C13+C16+C18+C21+C25+C28+C32+C38+C42+C45+C48+C50</f>
        <v>49143169.800000012</v>
      </c>
      <c r="D12" s="19">
        <f>D13+D16+D18+D21+D25+D28+D32+D38+D42+D45+D48+D50</f>
        <v>51591537.900000006</v>
      </c>
    </row>
    <row r="13" spans="1:4" ht="31.5" x14ac:dyDescent="0.25">
      <c r="A13" s="3" t="s">
        <v>6</v>
      </c>
      <c r="B13" s="3" t="s">
        <v>7</v>
      </c>
      <c r="C13" s="17">
        <f t="shared" ref="C13" si="0">C14+C15</f>
        <v>28234668.400000002</v>
      </c>
      <c r="D13" s="17">
        <f t="shared" ref="D13" si="1">D14+D15</f>
        <v>30021665.199999999</v>
      </c>
    </row>
    <row r="14" spans="1:4" ht="31.5" x14ac:dyDescent="0.25">
      <c r="A14" s="3" t="s">
        <v>9</v>
      </c>
      <c r="B14" s="3" t="s">
        <v>8</v>
      </c>
      <c r="C14" s="17">
        <v>9904652.8000000007</v>
      </c>
      <c r="D14" s="17">
        <v>10505435.199999999</v>
      </c>
    </row>
    <row r="15" spans="1:4" ht="31.5" x14ac:dyDescent="0.25">
      <c r="A15" s="3" t="s">
        <v>11</v>
      </c>
      <c r="B15" s="3" t="s">
        <v>10</v>
      </c>
      <c r="C15" s="17">
        <f>18339150-9134.4</f>
        <v>18330015.600000001</v>
      </c>
      <c r="D15" s="17">
        <v>19516230</v>
      </c>
    </row>
    <row r="16" spans="1:4" ht="78.75" x14ac:dyDescent="0.25">
      <c r="A16" s="3" t="s">
        <v>13</v>
      </c>
      <c r="B16" s="3" t="s">
        <v>12</v>
      </c>
      <c r="C16" s="17">
        <f t="shared" ref="C16:D16" si="2">C17</f>
        <v>9373993.4000000004</v>
      </c>
      <c r="D16" s="17">
        <f t="shared" si="2"/>
        <v>9438529.0999999996</v>
      </c>
    </row>
    <row r="17" spans="1:4" ht="63" x14ac:dyDescent="0.25">
      <c r="A17" s="3" t="s">
        <v>15</v>
      </c>
      <c r="B17" s="3" t="s">
        <v>14</v>
      </c>
      <c r="C17" s="17">
        <v>9373993.4000000004</v>
      </c>
      <c r="D17" s="17">
        <v>9438529.0999999996</v>
      </c>
    </row>
    <row r="18" spans="1:4" ht="31.5" x14ac:dyDescent="0.25">
      <c r="A18" s="3" t="s">
        <v>17</v>
      </c>
      <c r="B18" s="3" t="s">
        <v>16</v>
      </c>
      <c r="C18" s="17">
        <f t="shared" ref="C18" si="3">C19+C20</f>
        <v>4449435.4000000004</v>
      </c>
      <c r="D18" s="17">
        <f t="shared" ref="D18" si="4">D19+D20</f>
        <v>4830438.2</v>
      </c>
    </row>
    <row r="19" spans="1:4" ht="47.25" x14ac:dyDescent="0.25">
      <c r="A19" s="3" t="s">
        <v>19</v>
      </c>
      <c r="B19" s="3" t="s">
        <v>18</v>
      </c>
      <c r="C19" s="17">
        <v>4339635.4000000004</v>
      </c>
      <c r="D19" s="17">
        <v>4713738.2</v>
      </c>
    </row>
    <row r="20" spans="1:4" ht="31.5" x14ac:dyDescent="0.25">
      <c r="A20" s="3" t="s">
        <v>21</v>
      </c>
      <c r="B20" s="3" t="s">
        <v>20</v>
      </c>
      <c r="C20" s="17">
        <v>109800</v>
      </c>
      <c r="D20" s="17">
        <v>116700</v>
      </c>
    </row>
    <row r="21" spans="1:4" ht="31.5" x14ac:dyDescent="0.25">
      <c r="A21" s="3" t="s">
        <v>23</v>
      </c>
      <c r="B21" s="3" t="s">
        <v>22</v>
      </c>
      <c r="C21" s="17">
        <f t="shared" ref="C21" si="5">C22+C23+C24</f>
        <v>4750488</v>
      </c>
      <c r="D21" s="17">
        <f t="shared" ref="D21" si="6">D22+D23+D24</f>
        <v>4978194</v>
      </c>
    </row>
    <row r="22" spans="1:4" ht="31.5" x14ac:dyDescent="0.25">
      <c r="A22" s="3" t="s">
        <v>25</v>
      </c>
      <c r="B22" s="3" t="s">
        <v>24</v>
      </c>
      <c r="C22" s="17">
        <v>3220000</v>
      </c>
      <c r="D22" s="17">
        <v>3410000</v>
      </c>
    </row>
    <row r="23" spans="1:4" ht="31.5" x14ac:dyDescent="0.25">
      <c r="A23" s="3" t="s">
        <v>27</v>
      </c>
      <c r="B23" s="3" t="s">
        <v>26</v>
      </c>
      <c r="C23" s="17">
        <v>1529480</v>
      </c>
      <c r="D23" s="17">
        <v>1567186</v>
      </c>
    </row>
    <row r="24" spans="1:4" ht="31.5" x14ac:dyDescent="0.25">
      <c r="A24" s="3" t="s">
        <v>28</v>
      </c>
      <c r="B24" s="3" t="s">
        <v>29</v>
      </c>
      <c r="C24" s="17">
        <v>1008</v>
      </c>
      <c r="D24" s="17">
        <v>1008</v>
      </c>
    </row>
    <row r="25" spans="1:4" ht="63" x14ac:dyDescent="0.25">
      <c r="A25" s="3" t="s">
        <v>31</v>
      </c>
      <c r="B25" s="3" t="s">
        <v>30</v>
      </c>
      <c r="C25" s="17">
        <f t="shared" ref="C25" si="7">C26+C27</f>
        <v>79754</v>
      </c>
      <c r="D25" s="17">
        <f t="shared" ref="D25" si="8">D26+D27</f>
        <v>83667</v>
      </c>
    </row>
    <row r="26" spans="1:4" ht="31.5" x14ac:dyDescent="0.25">
      <c r="A26" s="3" t="s">
        <v>33</v>
      </c>
      <c r="B26" s="3" t="s">
        <v>32</v>
      </c>
      <c r="C26" s="17">
        <v>70641</v>
      </c>
      <c r="D26" s="17">
        <v>74154</v>
      </c>
    </row>
    <row r="27" spans="1:4" ht="63" x14ac:dyDescent="0.25">
      <c r="A27" s="3" t="s">
        <v>35</v>
      </c>
      <c r="B27" s="3" t="s">
        <v>34</v>
      </c>
      <c r="C27" s="17">
        <v>9113</v>
      </c>
      <c r="D27" s="17">
        <v>9513</v>
      </c>
    </row>
    <row r="28" spans="1:4" ht="31.5" x14ac:dyDescent="0.25">
      <c r="A28" s="3" t="s">
        <v>37</v>
      </c>
      <c r="B28" s="3" t="s">
        <v>36</v>
      </c>
      <c r="C28" s="17">
        <f>C29+C30+C31</f>
        <v>194868.2</v>
      </c>
      <c r="D28" s="17">
        <f>D29+D30+D31</f>
        <v>194753.5</v>
      </c>
    </row>
    <row r="29" spans="1:4" ht="110.25" x14ac:dyDescent="0.25">
      <c r="A29" s="3" t="s">
        <v>85</v>
      </c>
      <c r="B29" s="3" t="s">
        <v>86</v>
      </c>
      <c r="C29" s="17">
        <v>2</v>
      </c>
      <c r="D29" s="17">
        <v>2</v>
      </c>
    </row>
    <row r="30" spans="1:4" ht="141.75" x14ac:dyDescent="0.25">
      <c r="A30" s="3" t="s">
        <v>39</v>
      </c>
      <c r="B30" s="3" t="s">
        <v>38</v>
      </c>
      <c r="C30" s="17">
        <v>3423</v>
      </c>
      <c r="D30" s="17">
        <v>3423</v>
      </c>
    </row>
    <row r="31" spans="1:4" ht="63" x14ac:dyDescent="0.25">
      <c r="A31" s="3" t="s">
        <v>40</v>
      </c>
      <c r="B31" s="3" t="s">
        <v>41</v>
      </c>
      <c r="C31" s="17">
        <v>191443.20000000001</v>
      </c>
      <c r="D31" s="17">
        <v>191328.5</v>
      </c>
    </row>
    <row r="32" spans="1:4" ht="84.75" customHeight="1" x14ac:dyDescent="0.25">
      <c r="A32" s="3" t="s">
        <v>42</v>
      </c>
      <c r="B32" s="3" t="s">
        <v>43</v>
      </c>
      <c r="C32" s="17">
        <f>C33+C34+C35+C36+C37</f>
        <v>359570.69999999995</v>
      </c>
      <c r="D32" s="17">
        <f>D33+D34+D35+D36+D37</f>
        <v>359009.7</v>
      </c>
    </row>
    <row r="33" spans="1:4" ht="144.75" customHeight="1" x14ac:dyDescent="0.25">
      <c r="A33" s="3" t="s">
        <v>45</v>
      </c>
      <c r="B33" s="3" t="s">
        <v>44</v>
      </c>
      <c r="C33" s="17">
        <v>21764.7</v>
      </c>
      <c r="D33" s="17">
        <v>22787.7</v>
      </c>
    </row>
    <row r="34" spans="1:4" ht="31.5" x14ac:dyDescent="0.25">
      <c r="A34" s="3" t="s">
        <v>91</v>
      </c>
      <c r="B34" s="3" t="s">
        <v>92</v>
      </c>
      <c r="C34" s="17">
        <v>300000</v>
      </c>
      <c r="D34" s="17">
        <v>300000</v>
      </c>
    </row>
    <row r="35" spans="1:4" ht="47.25" x14ac:dyDescent="0.25">
      <c r="A35" s="3" t="s">
        <v>46</v>
      </c>
      <c r="B35" s="3" t="s">
        <v>47</v>
      </c>
      <c r="C35" s="17">
        <v>1775.6</v>
      </c>
      <c r="D35" s="17">
        <v>1672.3</v>
      </c>
    </row>
    <row r="36" spans="1:4" ht="174" customHeight="1" x14ac:dyDescent="0.25">
      <c r="A36" s="3" t="s">
        <v>48</v>
      </c>
      <c r="B36" s="3" t="s">
        <v>49</v>
      </c>
      <c r="C36" s="17">
        <v>22322.3</v>
      </c>
      <c r="D36" s="17">
        <v>22322.3</v>
      </c>
    </row>
    <row r="37" spans="1:4" ht="47.25" x14ac:dyDescent="0.25">
      <c r="A37" s="3" t="s">
        <v>51</v>
      </c>
      <c r="B37" s="3" t="s">
        <v>50</v>
      </c>
      <c r="C37" s="17">
        <v>13708.1</v>
      </c>
      <c r="D37" s="17">
        <v>12227.4</v>
      </c>
    </row>
    <row r="38" spans="1:4" ht="31.5" x14ac:dyDescent="0.25">
      <c r="A38" s="3" t="s">
        <v>53</v>
      </c>
      <c r="B38" s="3" t="s">
        <v>52</v>
      </c>
      <c r="C38" s="17">
        <f t="shared" ref="C38" si="9">C39+C40+C41</f>
        <v>1260975.5</v>
      </c>
      <c r="D38" s="17">
        <f t="shared" ref="D38" si="10">D39+D40+D41</f>
        <v>1250114.0999999999</v>
      </c>
    </row>
    <row r="39" spans="1:4" ht="31.5" x14ac:dyDescent="0.25">
      <c r="A39" s="3" t="s">
        <v>54</v>
      </c>
      <c r="B39" s="3" t="s">
        <v>55</v>
      </c>
      <c r="C39" s="17">
        <v>28818.7</v>
      </c>
      <c r="D39" s="17">
        <v>28818.7</v>
      </c>
    </row>
    <row r="40" spans="1:4" ht="22.5" customHeight="1" x14ac:dyDescent="0.25">
      <c r="A40" s="3" t="s">
        <v>56</v>
      </c>
      <c r="B40" s="3" t="s">
        <v>57</v>
      </c>
      <c r="C40" s="17">
        <v>711</v>
      </c>
      <c r="D40" s="17">
        <v>646</v>
      </c>
    </row>
    <row r="41" spans="1:4" ht="21.75" customHeight="1" x14ac:dyDescent="0.25">
      <c r="A41" s="3" t="s">
        <v>58</v>
      </c>
      <c r="B41" s="3" t="s">
        <v>59</v>
      </c>
      <c r="C41" s="17">
        <v>1231445.8</v>
      </c>
      <c r="D41" s="17">
        <v>1220649.3999999999</v>
      </c>
    </row>
    <row r="42" spans="1:4" ht="63" x14ac:dyDescent="0.25">
      <c r="A42" s="3" t="s">
        <v>60</v>
      </c>
      <c r="B42" s="3" t="s">
        <v>61</v>
      </c>
      <c r="C42" s="17">
        <f t="shared" ref="C42" si="11">C43+C44</f>
        <v>27373.5</v>
      </c>
      <c r="D42" s="17">
        <f t="shared" ref="D42" si="12">D43+D44</f>
        <v>27573.200000000001</v>
      </c>
    </row>
    <row r="43" spans="1:4" ht="31.5" x14ac:dyDescent="0.25">
      <c r="A43" s="3" t="s">
        <v>62</v>
      </c>
      <c r="B43" s="3" t="s">
        <v>63</v>
      </c>
      <c r="C43" s="17">
        <v>4079.1</v>
      </c>
      <c r="D43" s="17">
        <v>4220.5</v>
      </c>
    </row>
    <row r="44" spans="1:4" ht="31.5" x14ac:dyDescent="0.25">
      <c r="A44" s="3" t="s">
        <v>64</v>
      </c>
      <c r="B44" s="3" t="s">
        <v>65</v>
      </c>
      <c r="C44" s="17">
        <v>23294.400000000001</v>
      </c>
      <c r="D44" s="17">
        <v>23352.7</v>
      </c>
    </row>
    <row r="45" spans="1:4" ht="47.25" x14ac:dyDescent="0.25">
      <c r="A45" s="3" t="s">
        <v>66</v>
      </c>
      <c r="B45" s="3" t="s">
        <v>67</v>
      </c>
      <c r="C45" s="17">
        <f t="shared" ref="C45:D45" si="13">C46+C47</f>
        <v>3961.6</v>
      </c>
      <c r="D45" s="17">
        <f t="shared" si="13"/>
        <v>3946.6</v>
      </c>
    </row>
    <row r="46" spans="1:4" ht="144.75" customHeight="1" x14ac:dyDescent="0.25">
      <c r="A46" s="3" t="s">
        <v>69</v>
      </c>
      <c r="B46" s="3" t="s">
        <v>68</v>
      </c>
      <c r="C46" s="17">
        <v>1019.6</v>
      </c>
      <c r="D46" s="17">
        <v>1004.6</v>
      </c>
    </row>
    <row r="47" spans="1:4" ht="63" x14ac:dyDescent="0.25">
      <c r="A47" s="3" t="s">
        <v>90</v>
      </c>
      <c r="B47" s="3" t="s">
        <v>89</v>
      </c>
      <c r="C47" s="17">
        <v>2942</v>
      </c>
      <c r="D47" s="17">
        <v>2942</v>
      </c>
    </row>
    <row r="48" spans="1:4" ht="31.5" x14ac:dyDescent="0.25">
      <c r="A48" s="3" t="s">
        <v>71</v>
      </c>
      <c r="B48" s="3" t="s">
        <v>70</v>
      </c>
      <c r="C48" s="17">
        <f t="shared" ref="C48:D48" si="14">C49</f>
        <v>7017</v>
      </c>
      <c r="D48" s="17">
        <f t="shared" si="14"/>
        <v>7102</v>
      </c>
    </row>
    <row r="49" spans="1:4" ht="78.75" x14ac:dyDescent="0.25">
      <c r="A49" s="3" t="s">
        <v>73</v>
      </c>
      <c r="B49" s="3" t="s">
        <v>72</v>
      </c>
      <c r="C49" s="17">
        <v>7017</v>
      </c>
      <c r="D49" s="17">
        <v>7102</v>
      </c>
    </row>
    <row r="50" spans="1:4" ht="31.5" x14ac:dyDescent="0.25">
      <c r="A50" s="3" t="s">
        <v>75</v>
      </c>
      <c r="B50" s="3" t="s">
        <v>74</v>
      </c>
      <c r="C50" s="17">
        <f t="shared" ref="C50:D50" si="15">C51+C52+C53+C54+C55+C56</f>
        <v>401064.1</v>
      </c>
      <c r="D50" s="17">
        <f t="shared" si="15"/>
        <v>396545.3</v>
      </c>
    </row>
    <row r="51" spans="1:4" ht="78.75" x14ac:dyDescent="0.25">
      <c r="A51" s="3" t="s">
        <v>77</v>
      </c>
      <c r="B51" s="3" t="s">
        <v>76</v>
      </c>
      <c r="C51" s="17">
        <v>389184.8</v>
      </c>
      <c r="D51" s="17">
        <v>386433.7</v>
      </c>
    </row>
    <row r="52" spans="1:4" ht="238.5" customHeight="1" x14ac:dyDescent="0.25">
      <c r="A52" s="3" t="s">
        <v>622</v>
      </c>
      <c r="B52" s="3" t="s">
        <v>623</v>
      </c>
      <c r="C52" s="17">
        <v>507.1</v>
      </c>
      <c r="D52" s="17">
        <v>502.2</v>
      </c>
    </row>
    <row r="53" spans="1:4" ht="78.75" x14ac:dyDescent="0.25">
      <c r="A53" s="3" t="s">
        <v>79</v>
      </c>
      <c r="B53" s="3" t="s">
        <v>78</v>
      </c>
      <c r="C53" s="17">
        <v>1202.0999999999999</v>
      </c>
      <c r="D53" s="17">
        <v>1202.2</v>
      </c>
    </row>
    <row r="54" spans="1:4" ht="236.25" x14ac:dyDescent="0.25">
      <c r="A54" s="3" t="s">
        <v>84</v>
      </c>
      <c r="B54" s="3" t="s">
        <v>88</v>
      </c>
      <c r="C54" s="17">
        <v>9836.5</v>
      </c>
      <c r="D54" s="17">
        <v>8148.5</v>
      </c>
    </row>
    <row r="55" spans="1:4" ht="31.5" x14ac:dyDescent="0.25">
      <c r="A55" s="3" t="s">
        <v>81</v>
      </c>
      <c r="B55" s="3" t="s">
        <v>80</v>
      </c>
      <c r="C55" s="17">
        <v>230.4</v>
      </c>
      <c r="D55" s="17">
        <v>219.1</v>
      </c>
    </row>
    <row r="56" spans="1:4" ht="31.5" x14ac:dyDescent="0.25">
      <c r="A56" s="3" t="s">
        <v>83</v>
      </c>
      <c r="B56" s="3" t="s">
        <v>82</v>
      </c>
      <c r="C56" s="17">
        <v>103.2</v>
      </c>
      <c r="D56" s="17">
        <v>39.6</v>
      </c>
    </row>
    <row r="57" spans="1:4" ht="31.5" x14ac:dyDescent="0.25">
      <c r="A57" s="1" t="s">
        <v>95</v>
      </c>
      <c r="B57" s="1" t="s">
        <v>96</v>
      </c>
      <c r="C57" s="19">
        <f t="shared" ref="C57:D57" si="16">C58+C314+C320+C324+C311</f>
        <v>32304842.499999996</v>
      </c>
      <c r="D57" s="19">
        <f t="shared" si="16"/>
        <v>22431155.300000001</v>
      </c>
    </row>
    <row r="58" spans="1:4" ht="78.75" x14ac:dyDescent="0.25">
      <c r="A58" s="1" t="s">
        <v>97</v>
      </c>
      <c r="B58" s="1" t="s">
        <v>98</v>
      </c>
      <c r="C58" s="19">
        <f t="shared" ref="C58:D58" si="17">C59+C66+C225+C262</f>
        <v>32304842.499999996</v>
      </c>
      <c r="D58" s="19">
        <f t="shared" si="17"/>
        <v>22431155.300000001</v>
      </c>
    </row>
    <row r="59" spans="1:4" ht="34.5" customHeight="1" x14ac:dyDescent="0.25">
      <c r="A59" s="1" t="s">
        <v>99</v>
      </c>
      <c r="B59" s="1" t="s">
        <v>100</v>
      </c>
      <c r="C59" s="19">
        <f t="shared" ref="C59:D59" si="18">C61+C63+C65</f>
        <v>14690938.9</v>
      </c>
      <c r="D59" s="19">
        <f t="shared" si="18"/>
        <v>14690938.9</v>
      </c>
    </row>
    <row r="60" spans="1:4" ht="31.5" x14ac:dyDescent="0.25">
      <c r="A60" s="3" t="s">
        <v>101</v>
      </c>
      <c r="B60" s="3" t="s">
        <v>102</v>
      </c>
      <c r="C60" s="17">
        <f t="shared" ref="C60:D60" si="19">C61</f>
        <v>14690938.9</v>
      </c>
      <c r="D60" s="17">
        <f t="shared" si="19"/>
        <v>14690938.9</v>
      </c>
    </row>
    <row r="61" spans="1:4" ht="63" x14ac:dyDescent="0.25">
      <c r="A61" s="3" t="s">
        <v>103</v>
      </c>
      <c r="B61" s="3" t="s">
        <v>104</v>
      </c>
      <c r="C61" s="20">
        <v>14690938.9</v>
      </c>
      <c r="D61" s="20">
        <v>14690938.9</v>
      </c>
    </row>
    <row r="62" spans="1:4" ht="78.75" hidden="1" x14ac:dyDescent="0.25">
      <c r="A62" s="3" t="s">
        <v>105</v>
      </c>
      <c r="B62" s="3" t="s">
        <v>106</v>
      </c>
      <c r="C62" s="17">
        <f t="shared" ref="C62:D62" si="20">C63</f>
        <v>0</v>
      </c>
      <c r="D62" s="17">
        <f t="shared" si="20"/>
        <v>0</v>
      </c>
    </row>
    <row r="63" spans="1:4" ht="110.25" hidden="1" x14ac:dyDescent="0.25">
      <c r="A63" s="3" t="s">
        <v>107</v>
      </c>
      <c r="B63" s="3" t="s">
        <v>108</v>
      </c>
      <c r="C63" s="18"/>
      <c r="D63" s="18"/>
    </row>
    <row r="64" spans="1:4" ht="78.75" hidden="1" x14ac:dyDescent="0.25">
      <c r="A64" s="3" t="s">
        <v>109</v>
      </c>
      <c r="B64" s="3" t="s">
        <v>110</v>
      </c>
      <c r="C64" s="17">
        <f t="shared" ref="C64:D64" si="21">C65</f>
        <v>0</v>
      </c>
      <c r="D64" s="17">
        <f t="shared" si="21"/>
        <v>0</v>
      </c>
    </row>
    <row r="65" spans="1:4" ht="94.5" hidden="1" x14ac:dyDescent="0.25">
      <c r="A65" s="3" t="s">
        <v>111</v>
      </c>
      <c r="B65" s="3" t="s">
        <v>112</v>
      </c>
      <c r="C65" s="18"/>
      <c r="D65" s="18"/>
    </row>
    <row r="66" spans="1:4" ht="48.75" customHeight="1" x14ac:dyDescent="0.25">
      <c r="A66" s="1" t="s">
        <v>113</v>
      </c>
      <c r="B66" s="1" t="s">
        <v>114</v>
      </c>
      <c r="C66" s="19">
        <f t="shared" ref="C66:D66" si="22">C70+C72+C74+C76+C77+C79+C80+C81+C83+C85+C89+C91+C93+C95+C97+C99+C101+C103+C104+C106+C108+C110+C112+C114+C116+C118+C120+C122+C124+C126+C128+C130+C132+C134+C136+C138+C140+C142+C144+C146+C148+C150+C152+C156+C157+C158+C160+C162+C164+C166+C167+C169+C172+C174+C176+C178+C180+C181+C182+C184+C186+C190+C188+C192+C194+C196+C198+C199+C201+C203+C204+C206+C208+C210+C214+C216+C218+C220+C222+C224+C170+C68+C154+C87+C212</f>
        <v>13859573.099999996</v>
      </c>
      <c r="D66" s="19">
        <f t="shared" si="22"/>
        <v>3937091.2000000007</v>
      </c>
    </row>
    <row r="67" spans="1:4" ht="48" customHeight="1" x14ac:dyDescent="0.25">
      <c r="A67" s="3" t="s">
        <v>115</v>
      </c>
      <c r="B67" s="3" t="s">
        <v>619</v>
      </c>
      <c r="C67" s="17">
        <f t="shared" ref="C67:D67" si="23">C68</f>
        <v>7944</v>
      </c>
      <c r="D67" s="17">
        <f t="shared" si="23"/>
        <v>7944</v>
      </c>
    </row>
    <row r="68" spans="1:4" ht="66" customHeight="1" x14ac:dyDescent="0.25">
      <c r="A68" s="3" t="s">
        <v>116</v>
      </c>
      <c r="B68" s="3" t="s">
        <v>618</v>
      </c>
      <c r="C68" s="17">
        <v>7944</v>
      </c>
      <c r="D68" s="17">
        <v>7944</v>
      </c>
    </row>
    <row r="69" spans="1:4" ht="84" customHeight="1" x14ac:dyDescent="0.25">
      <c r="A69" s="3" t="s">
        <v>117</v>
      </c>
      <c r="B69" s="3" t="s">
        <v>118</v>
      </c>
      <c r="C69" s="17">
        <f t="shared" ref="C69:D69" si="24">C70</f>
        <v>804520</v>
      </c>
      <c r="D69" s="17">
        <f t="shared" si="24"/>
        <v>0</v>
      </c>
    </row>
    <row r="70" spans="1:4" ht="94.5" customHeight="1" x14ac:dyDescent="0.25">
      <c r="A70" s="3" t="s">
        <v>119</v>
      </c>
      <c r="B70" s="3" t="s">
        <v>120</v>
      </c>
      <c r="C70" s="20">
        <v>804520</v>
      </c>
      <c r="D70" s="20"/>
    </row>
    <row r="71" spans="1:4" ht="78.75" hidden="1" x14ac:dyDescent="0.25">
      <c r="A71" s="3" t="s">
        <v>121</v>
      </c>
      <c r="B71" s="3" t="s">
        <v>122</v>
      </c>
      <c r="C71" s="20">
        <f t="shared" ref="C71:D71" si="25">C72</f>
        <v>0</v>
      </c>
      <c r="D71" s="20">
        <f t="shared" si="25"/>
        <v>0</v>
      </c>
    </row>
    <row r="72" spans="1:4" ht="94.5" hidden="1" x14ac:dyDescent="0.25">
      <c r="A72" s="3" t="s">
        <v>123</v>
      </c>
      <c r="B72" s="3" t="s">
        <v>124</v>
      </c>
      <c r="C72" s="20"/>
      <c r="D72" s="20"/>
    </row>
    <row r="73" spans="1:4" ht="52.5" customHeight="1" x14ac:dyDescent="0.25">
      <c r="A73" s="3" t="s">
        <v>125</v>
      </c>
      <c r="B73" s="3" t="s">
        <v>126</v>
      </c>
      <c r="C73" s="17">
        <f t="shared" ref="C73:D73" si="26">C74</f>
        <v>4099.8999999999996</v>
      </c>
      <c r="D73" s="17">
        <f t="shared" si="26"/>
        <v>0</v>
      </c>
    </row>
    <row r="74" spans="1:4" ht="78.75" x14ac:dyDescent="0.25">
      <c r="A74" s="3" t="s">
        <v>127</v>
      </c>
      <c r="B74" s="3" t="s">
        <v>128</v>
      </c>
      <c r="C74" s="20">
        <v>4099.8999999999996</v>
      </c>
      <c r="D74" s="20">
        <v>0</v>
      </c>
    </row>
    <row r="75" spans="1:4" ht="94.5" hidden="1" x14ac:dyDescent="0.25">
      <c r="A75" s="3" t="s">
        <v>129</v>
      </c>
      <c r="B75" s="3" t="s">
        <v>130</v>
      </c>
      <c r="C75" s="10">
        <f t="shared" ref="C75:D75" si="27">C76</f>
        <v>0</v>
      </c>
      <c r="D75" s="10">
        <f t="shared" si="27"/>
        <v>0</v>
      </c>
    </row>
    <row r="76" spans="1:4" ht="110.25" hidden="1" x14ac:dyDescent="0.25">
      <c r="A76" s="3" t="s">
        <v>131</v>
      </c>
      <c r="B76" s="3" t="s">
        <v>132</v>
      </c>
      <c r="C76" s="11"/>
      <c r="D76" s="11"/>
    </row>
    <row r="77" spans="1:4" ht="81" customHeight="1" x14ac:dyDescent="0.25">
      <c r="A77" s="4" t="s">
        <v>133</v>
      </c>
      <c r="B77" s="3" t="s">
        <v>134</v>
      </c>
      <c r="C77" s="20">
        <v>599.1</v>
      </c>
      <c r="D77" s="20">
        <v>599.1</v>
      </c>
    </row>
    <row r="78" spans="1:4" ht="126" x14ac:dyDescent="0.25">
      <c r="A78" s="3" t="s">
        <v>135</v>
      </c>
      <c r="B78" s="3" t="s">
        <v>136</v>
      </c>
      <c r="C78" s="17">
        <f t="shared" ref="C78:D78" si="28">C79</f>
        <v>6346.1</v>
      </c>
      <c r="D78" s="17">
        <f t="shared" si="28"/>
        <v>0</v>
      </c>
    </row>
    <row r="79" spans="1:4" ht="141.75" x14ac:dyDescent="0.25">
      <c r="A79" s="3" t="s">
        <v>137</v>
      </c>
      <c r="B79" s="3" t="s">
        <v>138</v>
      </c>
      <c r="C79" s="20">
        <v>6346.1</v>
      </c>
      <c r="D79" s="20">
        <v>0</v>
      </c>
    </row>
    <row r="80" spans="1:4" ht="126.75" customHeight="1" x14ac:dyDescent="0.25">
      <c r="A80" s="3" t="s">
        <v>139</v>
      </c>
      <c r="B80" s="3" t="s">
        <v>140</v>
      </c>
      <c r="C80" s="17">
        <v>18857.3</v>
      </c>
      <c r="D80" s="17">
        <v>18702.400000000001</v>
      </c>
    </row>
    <row r="81" spans="1:4" ht="126" x14ac:dyDescent="0.25">
      <c r="A81" s="3" t="s">
        <v>141</v>
      </c>
      <c r="B81" s="3" t="s">
        <v>142</v>
      </c>
      <c r="C81" s="20">
        <v>539960.30000000005</v>
      </c>
      <c r="D81" s="20">
        <v>189911.2</v>
      </c>
    </row>
    <row r="82" spans="1:4" ht="157.5" x14ac:dyDescent="0.25">
      <c r="A82" s="3" t="s">
        <v>143</v>
      </c>
      <c r="B82" s="3" t="s">
        <v>144</v>
      </c>
      <c r="C82" s="17">
        <f t="shared" ref="C82:D82" si="29">C83</f>
        <v>1316</v>
      </c>
      <c r="D82" s="17">
        <f t="shared" si="29"/>
        <v>0</v>
      </c>
    </row>
    <row r="83" spans="1:4" ht="173.25" x14ac:dyDescent="0.25">
      <c r="A83" s="3" t="s">
        <v>145</v>
      </c>
      <c r="B83" s="3" t="s">
        <v>146</v>
      </c>
      <c r="C83" s="20">
        <v>1316</v>
      </c>
      <c r="D83" s="20">
        <v>0</v>
      </c>
    </row>
    <row r="84" spans="1:4" ht="94.5" hidden="1" x14ac:dyDescent="0.25">
      <c r="A84" s="3" t="s">
        <v>147</v>
      </c>
      <c r="B84" s="3" t="s">
        <v>148</v>
      </c>
      <c r="C84" s="10">
        <f t="shared" ref="C84:D84" si="30">C85</f>
        <v>0</v>
      </c>
      <c r="D84" s="10">
        <f t="shared" si="30"/>
        <v>0</v>
      </c>
    </row>
    <row r="85" spans="1:4" ht="110.25" hidden="1" x14ac:dyDescent="0.25">
      <c r="A85" s="3" t="s">
        <v>149</v>
      </c>
      <c r="B85" s="3" t="s">
        <v>150</v>
      </c>
      <c r="C85" s="11"/>
      <c r="D85" s="11">
        <v>0</v>
      </c>
    </row>
    <row r="86" spans="1:4" ht="129" customHeight="1" x14ac:dyDescent="0.25">
      <c r="A86" s="3" t="s">
        <v>151</v>
      </c>
      <c r="B86" s="3" t="s">
        <v>629</v>
      </c>
      <c r="C86" s="20">
        <f t="shared" ref="C86:D86" si="31">C87</f>
        <v>33594.400000000001</v>
      </c>
      <c r="D86" s="20">
        <f t="shared" si="31"/>
        <v>0</v>
      </c>
    </row>
    <row r="87" spans="1:4" ht="145.5" customHeight="1" x14ac:dyDescent="0.25">
      <c r="A87" s="3" t="s">
        <v>152</v>
      </c>
      <c r="B87" s="3" t="s">
        <v>628</v>
      </c>
      <c r="C87" s="20">
        <v>33594.400000000001</v>
      </c>
      <c r="D87" s="20">
        <v>0</v>
      </c>
    </row>
    <row r="88" spans="1:4" ht="96" customHeight="1" x14ac:dyDescent="0.25">
      <c r="A88" s="3" t="s">
        <v>153</v>
      </c>
      <c r="B88" s="3" t="s">
        <v>154</v>
      </c>
      <c r="C88" s="17">
        <f t="shared" ref="C88:D88" si="32">C89</f>
        <v>49167.3</v>
      </c>
      <c r="D88" s="17">
        <f t="shared" si="32"/>
        <v>0</v>
      </c>
    </row>
    <row r="89" spans="1:4" ht="127.5" customHeight="1" x14ac:dyDescent="0.25">
      <c r="A89" s="3" t="s">
        <v>155</v>
      </c>
      <c r="B89" s="3" t="s">
        <v>156</v>
      </c>
      <c r="C89" s="17">
        <v>49167.3</v>
      </c>
      <c r="D89" s="17"/>
    </row>
    <row r="90" spans="1:4" ht="267.75" hidden="1" x14ac:dyDescent="0.25">
      <c r="A90" s="3" t="s">
        <v>157</v>
      </c>
      <c r="B90" s="3" t="s">
        <v>158</v>
      </c>
      <c r="C90" s="17">
        <f t="shared" ref="C90:D90" si="33">C91</f>
        <v>0</v>
      </c>
      <c r="D90" s="17">
        <f t="shared" si="33"/>
        <v>0</v>
      </c>
    </row>
    <row r="91" spans="1:4" ht="283.5" hidden="1" x14ac:dyDescent="0.25">
      <c r="A91" s="3" t="s">
        <v>159</v>
      </c>
      <c r="B91" s="3" t="s">
        <v>160</v>
      </c>
      <c r="C91" s="17"/>
      <c r="D91" s="17"/>
    </row>
    <row r="92" spans="1:4" ht="192" customHeight="1" x14ac:dyDescent="0.25">
      <c r="A92" s="3" t="s">
        <v>161</v>
      </c>
      <c r="B92" s="3" t="s">
        <v>162</v>
      </c>
      <c r="C92" s="17">
        <f t="shared" ref="C92:D92" si="34">C93</f>
        <v>48410</v>
      </c>
      <c r="D92" s="17">
        <f t="shared" si="34"/>
        <v>47895</v>
      </c>
    </row>
    <row r="93" spans="1:4" ht="210" customHeight="1" x14ac:dyDescent="0.25">
      <c r="A93" s="3" t="s">
        <v>163</v>
      </c>
      <c r="B93" s="3" t="s">
        <v>164</v>
      </c>
      <c r="C93" s="17">
        <v>48410</v>
      </c>
      <c r="D93" s="17">
        <v>47895</v>
      </c>
    </row>
    <row r="94" spans="1:4" ht="63" x14ac:dyDescent="0.25">
      <c r="A94" s="3" t="s">
        <v>165</v>
      </c>
      <c r="B94" s="3" t="s">
        <v>166</v>
      </c>
      <c r="C94" s="17">
        <f t="shared" ref="C94:D94" si="35">C95</f>
        <v>1584073.2</v>
      </c>
      <c r="D94" s="17">
        <f t="shared" si="35"/>
        <v>0</v>
      </c>
    </row>
    <row r="95" spans="1:4" ht="79.5" customHeight="1" x14ac:dyDescent="0.25">
      <c r="A95" s="3" t="s">
        <v>167</v>
      </c>
      <c r="B95" s="3" t="s">
        <v>168</v>
      </c>
      <c r="C95" s="17">
        <v>1584073.2</v>
      </c>
      <c r="D95" s="17">
        <v>0</v>
      </c>
    </row>
    <row r="96" spans="1:4" ht="147" customHeight="1" x14ac:dyDescent="0.25">
      <c r="A96" s="3" t="s">
        <v>169</v>
      </c>
      <c r="B96" s="3" t="s">
        <v>170</v>
      </c>
      <c r="C96" s="17">
        <f t="shared" ref="C96:D96" si="36">C97</f>
        <v>190337.1</v>
      </c>
      <c r="D96" s="17">
        <f t="shared" si="36"/>
        <v>0</v>
      </c>
    </row>
    <row r="97" spans="1:4" ht="159.75" customHeight="1" x14ac:dyDescent="0.25">
      <c r="A97" s="3" t="s">
        <v>171</v>
      </c>
      <c r="B97" s="3" t="s">
        <v>172</v>
      </c>
      <c r="C97" s="17">
        <v>190337.1</v>
      </c>
      <c r="D97" s="17">
        <v>0</v>
      </c>
    </row>
    <row r="98" spans="1:4" ht="33.75" customHeight="1" x14ac:dyDescent="0.25">
      <c r="A98" s="3" t="s">
        <v>173</v>
      </c>
      <c r="B98" s="3" t="s">
        <v>174</v>
      </c>
      <c r="C98" s="17">
        <f t="shared" ref="C98:D98" si="37">C99</f>
        <v>83636.399999999994</v>
      </c>
      <c r="D98" s="17">
        <f t="shared" si="37"/>
        <v>0</v>
      </c>
    </row>
    <row r="99" spans="1:4" ht="50.25" customHeight="1" x14ac:dyDescent="0.25">
      <c r="A99" s="3" t="s">
        <v>175</v>
      </c>
      <c r="B99" s="3" t="s">
        <v>176</v>
      </c>
      <c r="C99" s="23">
        <v>83636.399999999994</v>
      </c>
      <c r="D99" s="23">
        <v>0</v>
      </c>
    </row>
    <row r="100" spans="1:4" ht="111" customHeight="1" x14ac:dyDescent="0.25">
      <c r="A100" s="3" t="s">
        <v>177</v>
      </c>
      <c r="B100" s="3" t="s">
        <v>178</v>
      </c>
      <c r="C100" s="17">
        <f t="shared" ref="C100:D100" si="38">C101</f>
        <v>17457.099999999999</v>
      </c>
      <c r="D100" s="17">
        <f t="shared" si="38"/>
        <v>0</v>
      </c>
    </row>
    <row r="101" spans="1:4" ht="127.5" customHeight="1" x14ac:dyDescent="0.25">
      <c r="A101" s="3" t="s">
        <v>179</v>
      </c>
      <c r="B101" s="3" t="s">
        <v>180</v>
      </c>
      <c r="C101" s="20">
        <v>17457.099999999999</v>
      </c>
      <c r="D101" s="23">
        <v>0</v>
      </c>
    </row>
    <row r="102" spans="1:4" ht="47.25" hidden="1" x14ac:dyDescent="0.25">
      <c r="A102" s="3" t="s">
        <v>181</v>
      </c>
      <c r="B102" s="3" t="s">
        <v>182</v>
      </c>
      <c r="C102" s="10">
        <f t="shared" ref="C102:D102" si="39">C103</f>
        <v>0</v>
      </c>
      <c r="D102" s="10">
        <f t="shared" si="39"/>
        <v>0</v>
      </c>
    </row>
    <row r="103" spans="1:4" ht="63" hidden="1" x14ac:dyDescent="0.25">
      <c r="A103" s="3" t="s">
        <v>183</v>
      </c>
      <c r="B103" s="3" t="s">
        <v>184</v>
      </c>
      <c r="C103" s="10"/>
      <c r="D103" s="10"/>
    </row>
    <row r="104" spans="1:4" ht="94.5" x14ac:dyDescent="0.25">
      <c r="A104" s="3" t="s">
        <v>185</v>
      </c>
      <c r="B104" s="3" t="s">
        <v>186</v>
      </c>
      <c r="C104" s="17">
        <v>61501.5</v>
      </c>
      <c r="D104" s="17">
        <v>0</v>
      </c>
    </row>
    <row r="105" spans="1:4" ht="65.25" customHeight="1" x14ac:dyDescent="0.25">
      <c r="A105" s="3" t="s">
        <v>187</v>
      </c>
      <c r="B105" s="3" t="s">
        <v>188</v>
      </c>
      <c r="C105" s="17">
        <f t="shared" ref="C105:D105" si="40">C106</f>
        <v>168573.2</v>
      </c>
      <c r="D105" s="17">
        <f t="shared" si="40"/>
        <v>0</v>
      </c>
    </row>
    <row r="106" spans="1:4" ht="79.5" customHeight="1" x14ac:dyDescent="0.25">
      <c r="A106" s="3" t="s">
        <v>189</v>
      </c>
      <c r="B106" s="3" t="s">
        <v>190</v>
      </c>
      <c r="C106" s="17">
        <v>168573.2</v>
      </c>
      <c r="D106" s="17">
        <v>0</v>
      </c>
    </row>
    <row r="107" spans="1:4" ht="34.5" customHeight="1" x14ac:dyDescent="0.25">
      <c r="A107" s="3" t="s">
        <v>191</v>
      </c>
      <c r="B107" s="3" t="s">
        <v>192</v>
      </c>
      <c r="C107" s="17">
        <f t="shared" ref="C107:D107" si="41">C108</f>
        <v>47317.2</v>
      </c>
      <c r="D107" s="17">
        <f t="shared" si="41"/>
        <v>46914.3</v>
      </c>
    </row>
    <row r="108" spans="1:4" ht="49.5" customHeight="1" x14ac:dyDescent="0.25">
      <c r="A108" s="3" t="s">
        <v>193</v>
      </c>
      <c r="B108" s="3" t="s">
        <v>194</v>
      </c>
      <c r="C108" s="17">
        <v>47317.2</v>
      </c>
      <c r="D108" s="17">
        <v>46914.3</v>
      </c>
    </row>
    <row r="109" spans="1:4" ht="63.75" customHeight="1" x14ac:dyDescent="0.25">
      <c r="A109" s="3" t="s">
        <v>195</v>
      </c>
      <c r="B109" s="3" t="s">
        <v>196</v>
      </c>
      <c r="C109" s="17">
        <f t="shared" ref="C109:D109" si="42">C110</f>
        <v>11787.5</v>
      </c>
      <c r="D109" s="17">
        <f t="shared" si="42"/>
        <v>11725.8</v>
      </c>
    </row>
    <row r="110" spans="1:4" ht="94.5" x14ac:dyDescent="0.25">
      <c r="A110" s="3" t="s">
        <v>197</v>
      </c>
      <c r="B110" s="3" t="s">
        <v>198</v>
      </c>
      <c r="C110" s="20">
        <v>11787.5</v>
      </c>
      <c r="D110" s="20">
        <v>11725.8</v>
      </c>
    </row>
    <row r="111" spans="1:4" ht="78.75" x14ac:dyDescent="0.25">
      <c r="A111" s="3" t="s">
        <v>199</v>
      </c>
      <c r="B111" s="3" t="s">
        <v>200</v>
      </c>
      <c r="C111" s="17">
        <f t="shared" ref="C111:D111" si="43">C112</f>
        <v>182494.6</v>
      </c>
      <c r="D111" s="17">
        <f t="shared" si="43"/>
        <v>0</v>
      </c>
    </row>
    <row r="112" spans="1:4" ht="94.5" x14ac:dyDescent="0.25">
      <c r="A112" s="3" t="s">
        <v>201</v>
      </c>
      <c r="B112" s="3" t="s">
        <v>202</v>
      </c>
      <c r="C112" s="17">
        <v>182494.6</v>
      </c>
      <c r="D112" s="17">
        <v>0</v>
      </c>
    </row>
    <row r="113" spans="1:4" ht="47.25" x14ac:dyDescent="0.25">
      <c r="A113" s="3" t="s">
        <v>203</v>
      </c>
      <c r="B113" s="3" t="s">
        <v>204</v>
      </c>
      <c r="C113" s="17">
        <f t="shared" ref="C113:D113" si="44">C114</f>
        <v>20791.3</v>
      </c>
      <c r="D113" s="17">
        <f t="shared" si="44"/>
        <v>0</v>
      </c>
    </row>
    <row r="114" spans="1:4" ht="63" x14ac:dyDescent="0.25">
      <c r="A114" s="3" t="s">
        <v>205</v>
      </c>
      <c r="B114" s="3" t="s">
        <v>206</v>
      </c>
      <c r="C114" s="17">
        <v>20791.3</v>
      </c>
      <c r="D114" s="17">
        <v>0</v>
      </c>
    </row>
    <row r="115" spans="1:4" ht="63" hidden="1" x14ac:dyDescent="0.25">
      <c r="A115" s="3" t="s">
        <v>207</v>
      </c>
      <c r="B115" s="3" t="s">
        <v>208</v>
      </c>
      <c r="C115" s="17">
        <f t="shared" ref="C115:D115" si="45">C116</f>
        <v>0</v>
      </c>
      <c r="D115" s="17">
        <f t="shared" si="45"/>
        <v>0</v>
      </c>
    </row>
    <row r="116" spans="1:4" ht="78.75" hidden="1" x14ac:dyDescent="0.25">
      <c r="A116" s="3" t="s">
        <v>209</v>
      </c>
      <c r="B116" s="3" t="s">
        <v>210</v>
      </c>
      <c r="C116" s="17">
        <v>0</v>
      </c>
      <c r="D116" s="17">
        <v>0</v>
      </c>
    </row>
    <row r="117" spans="1:4" ht="94.5" x14ac:dyDescent="0.25">
      <c r="A117" s="3" t="s">
        <v>211</v>
      </c>
      <c r="B117" s="3" t="s">
        <v>212</v>
      </c>
      <c r="C117" s="17">
        <f t="shared" ref="C117:D117" si="46">C118</f>
        <v>8086.1</v>
      </c>
      <c r="D117" s="17">
        <f t="shared" si="46"/>
        <v>0</v>
      </c>
    </row>
    <row r="118" spans="1:4" ht="110.25" x14ac:dyDescent="0.25">
      <c r="A118" s="3" t="s">
        <v>213</v>
      </c>
      <c r="B118" s="3" t="s">
        <v>214</v>
      </c>
      <c r="C118" s="17">
        <v>8086.1</v>
      </c>
      <c r="D118" s="17">
        <v>0</v>
      </c>
    </row>
    <row r="119" spans="1:4" ht="126" hidden="1" x14ac:dyDescent="0.25">
      <c r="A119" s="3" t="s">
        <v>215</v>
      </c>
      <c r="B119" s="3" t="s">
        <v>216</v>
      </c>
      <c r="C119" s="17">
        <f t="shared" ref="C119:D119" si="47">C120</f>
        <v>0</v>
      </c>
      <c r="D119" s="17">
        <f t="shared" si="47"/>
        <v>0</v>
      </c>
    </row>
    <row r="120" spans="1:4" ht="141.75" hidden="1" x14ac:dyDescent="0.25">
      <c r="A120" s="3" t="s">
        <v>217</v>
      </c>
      <c r="B120" s="3" t="s">
        <v>218</v>
      </c>
      <c r="C120" s="17"/>
      <c r="D120" s="17"/>
    </row>
    <row r="121" spans="1:4" ht="110.25" hidden="1" x14ac:dyDescent="0.25">
      <c r="A121" s="3" t="s">
        <v>219</v>
      </c>
      <c r="B121" s="3" t="s">
        <v>220</v>
      </c>
      <c r="C121" s="17">
        <f t="shared" ref="C121:D121" si="48">C122</f>
        <v>0</v>
      </c>
      <c r="D121" s="17">
        <f t="shared" si="48"/>
        <v>0</v>
      </c>
    </row>
    <row r="122" spans="1:4" ht="126" hidden="1" x14ac:dyDescent="0.25">
      <c r="A122" s="3" t="s">
        <v>221</v>
      </c>
      <c r="B122" s="3" t="s">
        <v>222</v>
      </c>
      <c r="C122" s="17">
        <v>0</v>
      </c>
      <c r="D122" s="17">
        <v>0</v>
      </c>
    </row>
    <row r="123" spans="1:4" ht="63" x14ac:dyDescent="0.25">
      <c r="A123" s="3" t="s">
        <v>223</v>
      </c>
      <c r="B123" s="3" t="s">
        <v>224</v>
      </c>
      <c r="C123" s="17">
        <f t="shared" ref="C123:D123" si="49">C124</f>
        <v>273671.5</v>
      </c>
      <c r="D123" s="17">
        <f t="shared" si="49"/>
        <v>227491</v>
      </c>
    </row>
    <row r="124" spans="1:4" ht="78.75" x14ac:dyDescent="0.25">
      <c r="A124" s="3" t="s">
        <v>225</v>
      </c>
      <c r="B124" s="3" t="s">
        <v>226</v>
      </c>
      <c r="C124" s="17">
        <v>273671.5</v>
      </c>
      <c r="D124" s="17">
        <v>227491</v>
      </c>
    </row>
    <row r="125" spans="1:4" ht="78.75" x14ac:dyDescent="0.25">
      <c r="A125" s="3" t="s">
        <v>227</v>
      </c>
      <c r="B125" s="3" t="s">
        <v>228</v>
      </c>
      <c r="C125" s="17">
        <f t="shared" ref="C125:D125" si="50">C126</f>
        <v>23398.5</v>
      </c>
      <c r="D125" s="17">
        <f t="shared" si="50"/>
        <v>0</v>
      </c>
    </row>
    <row r="126" spans="1:4" ht="94.5" x14ac:dyDescent="0.25">
      <c r="A126" s="3" t="s">
        <v>229</v>
      </c>
      <c r="B126" s="3" t="s">
        <v>230</v>
      </c>
      <c r="C126" s="17">
        <v>23398.5</v>
      </c>
      <c r="D126" s="17">
        <v>0</v>
      </c>
    </row>
    <row r="127" spans="1:4" ht="141.75" hidden="1" x14ac:dyDescent="0.25">
      <c r="A127" s="3" t="s">
        <v>231</v>
      </c>
      <c r="B127" s="3" t="s">
        <v>232</v>
      </c>
      <c r="C127" s="17">
        <f t="shared" ref="C127:D127" si="51">C128</f>
        <v>0</v>
      </c>
      <c r="D127" s="17">
        <f t="shared" si="51"/>
        <v>0</v>
      </c>
    </row>
    <row r="128" spans="1:4" ht="157.5" hidden="1" x14ac:dyDescent="0.25">
      <c r="A128" s="3" t="s">
        <v>233</v>
      </c>
      <c r="B128" s="3" t="s">
        <v>234</v>
      </c>
      <c r="C128" s="17"/>
      <c r="D128" s="17"/>
    </row>
    <row r="129" spans="1:4" ht="158.25" customHeight="1" x14ac:dyDescent="0.25">
      <c r="A129" s="3" t="s">
        <v>235</v>
      </c>
      <c r="B129" s="3" t="s">
        <v>236</v>
      </c>
      <c r="C129" s="17">
        <f t="shared" ref="C129:D129" si="52">C130</f>
        <v>15980</v>
      </c>
      <c r="D129" s="17">
        <f t="shared" si="52"/>
        <v>0</v>
      </c>
    </row>
    <row r="130" spans="1:4" ht="172.5" customHeight="1" x14ac:dyDescent="0.25">
      <c r="A130" s="3" t="s">
        <v>237</v>
      </c>
      <c r="B130" s="3" t="s">
        <v>238</v>
      </c>
      <c r="C130" s="17">
        <v>15980</v>
      </c>
      <c r="D130" s="17">
        <v>0</v>
      </c>
    </row>
    <row r="131" spans="1:4" ht="63" x14ac:dyDescent="0.25">
      <c r="A131" s="3" t="s">
        <v>239</v>
      </c>
      <c r="B131" s="3" t="s">
        <v>240</v>
      </c>
      <c r="C131" s="17">
        <f t="shared" ref="C131:D131" si="53">C132</f>
        <v>19530.3</v>
      </c>
      <c r="D131" s="17">
        <f t="shared" si="53"/>
        <v>19495.900000000001</v>
      </c>
    </row>
    <row r="132" spans="1:4" ht="78.75" x14ac:dyDescent="0.25">
      <c r="A132" s="3" t="s">
        <v>241</v>
      </c>
      <c r="B132" s="3" t="s">
        <v>242</v>
      </c>
      <c r="C132" s="17">
        <v>19530.3</v>
      </c>
      <c r="D132" s="17">
        <v>19495.900000000001</v>
      </c>
    </row>
    <row r="133" spans="1:4" ht="33" customHeight="1" x14ac:dyDescent="0.25">
      <c r="A133" s="3" t="s">
        <v>243</v>
      </c>
      <c r="B133" s="3" t="s">
        <v>244</v>
      </c>
      <c r="C133" s="17">
        <f t="shared" ref="C133:D133" si="54">C134</f>
        <v>8095.1</v>
      </c>
      <c r="D133" s="17">
        <f t="shared" si="54"/>
        <v>0</v>
      </c>
    </row>
    <row r="134" spans="1:4" ht="63" x14ac:dyDescent="0.25">
      <c r="A134" s="3" t="s">
        <v>245</v>
      </c>
      <c r="B134" s="3" t="s">
        <v>246</v>
      </c>
      <c r="C134" s="17">
        <v>8095.1</v>
      </c>
      <c r="D134" s="17">
        <v>0</v>
      </c>
    </row>
    <row r="135" spans="1:4" ht="141.75" hidden="1" x14ac:dyDescent="0.25">
      <c r="A135" s="3" t="s">
        <v>247</v>
      </c>
      <c r="B135" s="3" t="s">
        <v>248</v>
      </c>
      <c r="C135" s="17">
        <f t="shared" ref="C135:D135" si="55">C136</f>
        <v>0</v>
      </c>
      <c r="D135" s="17">
        <f t="shared" si="55"/>
        <v>0</v>
      </c>
    </row>
    <row r="136" spans="1:4" ht="157.5" hidden="1" x14ac:dyDescent="0.25">
      <c r="A136" s="3" t="s">
        <v>249</v>
      </c>
      <c r="B136" s="3" t="s">
        <v>250</v>
      </c>
      <c r="C136" s="17"/>
      <c r="D136" s="17"/>
    </row>
    <row r="137" spans="1:4" ht="63" hidden="1" x14ac:dyDescent="0.25">
      <c r="A137" s="3" t="s">
        <v>251</v>
      </c>
      <c r="B137" s="3" t="s">
        <v>252</v>
      </c>
      <c r="C137" s="17">
        <f t="shared" ref="C137:D137" si="56">C138</f>
        <v>0</v>
      </c>
      <c r="D137" s="17">
        <f t="shared" si="56"/>
        <v>0</v>
      </c>
    </row>
    <row r="138" spans="1:4" ht="78.75" hidden="1" x14ac:dyDescent="0.25">
      <c r="A138" s="3" t="s">
        <v>253</v>
      </c>
      <c r="B138" s="3" t="s">
        <v>254</v>
      </c>
      <c r="C138" s="17">
        <v>0</v>
      </c>
      <c r="D138" s="17">
        <v>0</v>
      </c>
    </row>
    <row r="139" spans="1:4" ht="98.25" customHeight="1" x14ac:dyDescent="0.25">
      <c r="A139" s="3" t="s">
        <v>255</v>
      </c>
      <c r="B139" s="3" t="s">
        <v>256</v>
      </c>
      <c r="C139" s="17">
        <f t="shared" ref="C139:D139" si="57">C140</f>
        <v>639508.5</v>
      </c>
      <c r="D139" s="17">
        <f t="shared" si="57"/>
        <v>644161.9</v>
      </c>
    </row>
    <row r="140" spans="1:4" ht="113.25" customHeight="1" x14ac:dyDescent="0.25">
      <c r="A140" s="3" t="s">
        <v>257</v>
      </c>
      <c r="B140" s="3" t="s">
        <v>258</v>
      </c>
      <c r="C140" s="17">
        <v>639508.5</v>
      </c>
      <c r="D140" s="17">
        <v>644161.9</v>
      </c>
    </row>
    <row r="141" spans="1:4" ht="82.5" customHeight="1" x14ac:dyDescent="0.25">
      <c r="A141" s="4" t="s">
        <v>259</v>
      </c>
      <c r="B141" s="4" t="s">
        <v>260</v>
      </c>
      <c r="C141" s="17">
        <f t="shared" ref="C141:D141" si="58">C142</f>
        <v>1423730.9</v>
      </c>
      <c r="D141" s="17">
        <f t="shared" si="58"/>
        <v>0</v>
      </c>
    </row>
    <row r="142" spans="1:4" ht="96" customHeight="1" x14ac:dyDescent="0.25">
      <c r="A142" s="4" t="s">
        <v>261</v>
      </c>
      <c r="B142" s="4" t="s">
        <v>262</v>
      </c>
      <c r="C142" s="17">
        <v>1423730.9</v>
      </c>
      <c r="D142" s="17">
        <v>0</v>
      </c>
    </row>
    <row r="143" spans="1:4" ht="31.5" hidden="1" x14ac:dyDescent="0.25">
      <c r="A143" s="4" t="s">
        <v>263</v>
      </c>
      <c r="B143" s="4" t="s">
        <v>264</v>
      </c>
      <c r="C143" s="17">
        <f t="shared" ref="C143:D143" si="59">C144</f>
        <v>0</v>
      </c>
      <c r="D143" s="17">
        <f t="shared" si="59"/>
        <v>0</v>
      </c>
    </row>
    <row r="144" spans="1:4" ht="47.25" hidden="1" x14ac:dyDescent="0.25">
      <c r="A144" s="4" t="s">
        <v>265</v>
      </c>
      <c r="B144" s="4" t="s">
        <v>266</v>
      </c>
      <c r="C144" s="17"/>
      <c r="D144" s="17"/>
    </row>
    <row r="145" spans="1:4" ht="66" customHeight="1" x14ac:dyDescent="0.25">
      <c r="A145" s="4" t="s">
        <v>267</v>
      </c>
      <c r="B145" s="4" t="s">
        <v>268</v>
      </c>
      <c r="C145" s="17">
        <f t="shared" ref="C145:D145" si="60">C146</f>
        <v>190608.3</v>
      </c>
      <c r="D145" s="17">
        <f t="shared" si="60"/>
        <v>190608.3</v>
      </c>
    </row>
    <row r="146" spans="1:4" ht="94.5" x14ac:dyDescent="0.25">
      <c r="A146" s="4" t="s">
        <v>269</v>
      </c>
      <c r="B146" s="4" t="s">
        <v>270</v>
      </c>
      <c r="C146" s="17">
        <v>190608.3</v>
      </c>
      <c r="D146" s="17">
        <v>190608.3</v>
      </c>
    </row>
    <row r="147" spans="1:4" ht="94.5" customHeight="1" x14ac:dyDescent="0.25">
      <c r="A147" s="4" t="s">
        <v>271</v>
      </c>
      <c r="B147" s="4" t="s">
        <v>272</v>
      </c>
      <c r="C147" s="17">
        <f t="shared" ref="C147:D147" si="61">C148</f>
        <v>47155.5</v>
      </c>
      <c r="D147" s="17">
        <f t="shared" si="61"/>
        <v>0</v>
      </c>
    </row>
    <row r="148" spans="1:4" ht="111.75" customHeight="1" x14ac:dyDescent="0.25">
      <c r="A148" s="4" t="s">
        <v>273</v>
      </c>
      <c r="B148" s="4" t="s">
        <v>274</v>
      </c>
      <c r="C148" s="17">
        <v>47155.5</v>
      </c>
      <c r="D148" s="17">
        <v>0</v>
      </c>
    </row>
    <row r="149" spans="1:4" ht="64.5" customHeight="1" x14ac:dyDescent="0.25">
      <c r="A149" s="3" t="s">
        <v>275</v>
      </c>
      <c r="B149" s="3" t="s">
        <v>276</v>
      </c>
      <c r="C149" s="17">
        <f t="shared" ref="C149:D149" si="62">C150</f>
        <v>1079522</v>
      </c>
      <c r="D149" s="17">
        <f t="shared" si="62"/>
        <v>0</v>
      </c>
    </row>
    <row r="150" spans="1:4" ht="81.75" customHeight="1" x14ac:dyDescent="0.25">
      <c r="A150" s="3" t="s">
        <v>277</v>
      </c>
      <c r="B150" s="3" t="s">
        <v>278</v>
      </c>
      <c r="C150" s="20">
        <v>1079522</v>
      </c>
      <c r="D150" s="20">
        <v>0</v>
      </c>
    </row>
    <row r="151" spans="1:4" ht="47.25" hidden="1" x14ac:dyDescent="0.25">
      <c r="A151" s="3" t="s">
        <v>279</v>
      </c>
      <c r="B151" s="3" t="s">
        <v>280</v>
      </c>
      <c r="C151" s="16"/>
      <c r="D151" s="16"/>
    </row>
    <row r="152" spans="1:4" ht="78.75" hidden="1" x14ac:dyDescent="0.25">
      <c r="A152" s="3" t="s">
        <v>281</v>
      </c>
      <c r="B152" s="3" t="s">
        <v>282</v>
      </c>
      <c r="C152" s="16"/>
      <c r="D152" s="16"/>
    </row>
    <row r="153" spans="1:4" ht="191.25" customHeight="1" x14ac:dyDescent="0.25">
      <c r="A153" s="3" t="s">
        <v>283</v>
      </c>
      <c r="B153" s="3" t="s">
        <v>284</v>
      </c>
      <c r="C153" s="21">
        <f t="shared" ref="C153:D153" si="63">C154</f>
        <v>22515.4</v>
      </c>
      <c r="D153" s="21">
        <f t="shared" si="63"/>
        <v>22196.6</v>
      </c>
    </row>
    <row r="154" spans="1:4" ht="189.75" customHeight="1" x14ac:dyDescent="0.25">
      <c r="A154" s="3" t="s">
        <v>285</v>
      </c>
      <c r="B154" s="3" t="s">
        <v>284</v>
      </c>
      <c r="C154" s="20">
        <v>22515.4</v>
      </c>
      <c r="D154" s="20">
        <v>22196.6</v>
      </c>
    </row>
    <row r="155" spans="1:4" ht="126" x14ac:dyDescent="0.25">
      <c r="A155" s="3" t="s">
        <v>286</v>
      </c>
      <c r="B155" s="3" t="s">
        <v>287</v>
      </c>
      <c r="C155" s="17">
        <f t="shared" ref="C155:D155" si="64">C156</f>
        <v>2879630.8</v>
      </c>
      <c r="D155" s="17">
        <f t="shared" si="64"/>
        <v>0</v>
      </c>
    </row>
    <row r="156" spans="1:4" ht="127.5" customHeight="1" x14ac:dyDescent="0.25">
      <c r="A156" s="3" t="s">
        <v>288</v>
      </c>
      <c r="B156" s="3" t="s">
        <v>289</v>
      </c>
      <c r="C156" s="20">
        <v>2879630.8</v>
      </c>
      <c r="D156" s="18"/>
    </row>
    <row r="157" spans="1:4" ht="143.25" customHeight="1" x14ac:dyDescent="0.25">
      <c r="A157" s="3" t="s">
        <v>290</v>
      </c>
      <c r="B157" s="3" t="s">
        <v>291</v>
      </c>
      <c r="C157" s="20">
        <v>5326</v>
      </c>
      <c r="D157" s="20">
        <v>5298.3</v>
      </c>
    </row>
    <row r="158" spans="1:4" ht="126" x14ac:dyDescent="0.25">
      <c r="A158" s="3" t="s">
        <v>292</v>
      </c>
      <c r="B158" s="3" t="s">
        <v>293</v>
      </c>
      <c r="C158" s="17">
        <v>668195.69999999995</v>
      </c>
      <c r="D158" s="17">
        <v>650523.1</v>
      </c>
    </row>
    <row r="159" spans="1:4" ht="141.75" hidden="1" x14ac:dyDescent="0.25">
      <c r="A159" s="3" t="s">
        <v>294</v>
      </c>
      <c r="B159" s="3" t="s">
        <v>295</v>
      </c>
      <c r="C159" s="10">
        <f t="shared" ref="C159:D159" si="65">C160</f>
        <v>0</v>
      </c>
      <c r="D159" s="10">
        <f t="shared" si="65"/>
        <v>0</v>
      </c>
    </row>
    <row r="160" spans="1:4" ht="157.5" hidden="1" x14ac:dyDescent="0.25">
      <c r="A160" s="3" t="s">
        <v>296</v>
      </c>
      <c r="B160" s="3" t="s">
        <v>297</v>
      </c>
      <c r="C160" s="16"/>
      <c r="D160" s="16"/>
    </row>
    <row r="161" spans="1:4" ht="126.75" customHeight="1" x14ac:dyDescent="0.25">
      <c r="A161" s="3" t="s">
        <v>298</v>
      </c>
      <c r="B161" s="3" t="s">
        <v>299</v>
      </c>
      <c r="C161" s="17">
        <f t="shared" ref="C161:D161" si="66">C162</f>
        <v>105282.9</v>
      </c>
      <c r="D161" s="17">
        <f t="shared" si="66"/>
        <v>0</v>
      </c>
    </row>
    <row r="162" spans="1:4" ht="161.25" customHeight="1" x14ac:dyDescent="0.25">
      <c r="A162" s="3" t="s">
        <v>300</v>
      </c>
      <c r="B162" s="3" t="s">
        <v>301</v>
      </c>
      <c r="C162" s="17">
        <v>105282.9</v>
      </c>
      <c r="D162" s="18"/>
    </row>
    <row r="163" spans="1:4" ht="110.25" hidden="1" x14ac:dyDescent="0.25">
      <c r="A163" s="3" t="s">
        <v>302</v>
      </c>
      <c r="B163" s="3" t="s">
        <v>303</v>
      </c>
      <c r="C163" s="10">
        <f t="shared" ref="C163:D163" si="67">C164</f>
        <v>0</v>
      </c>
      <c r="D163" s="10">
        <f t="shared" si="67"/>
        <v>0</v>
      </c>
    </row>
    <row r="164" spans="1:4" ht="141.75" hidden="1" x14ac:dyDescent="0.25">
      <c r="A164" s="3" t="s">
        <v>304</v>
      </c>
      <c r="B164" s="3" t="s">
        <v>305</v>
      </c>
      <c r="C164" s="11"/>
      <c r="D164" s="11"/>
    </row>
    <row r="165" spans="1:4" ht="66.75" customHeight="1" x14ac:dyDescent="0.25">
      <c r="A165" s="3" t="s">
        <v>306</v>
      </c>
      <c r="B165" s="3" t="s">
        <v>307</v>
      </c>
      <c r="C165" s="20">
        <f t="shared" ref="C165:D165" si="68">C166</f>
        <v>11170.6</v>
      </c>
      <c r="D165" s="20">
        <f t="shared" si="68"/>
        <v>4758.5</v>
      </c>
    </row>
    <row r="166" spans="1:4" ht="97.5" customHeight="1" x14ac:dyDescent="0.25">
      <c r="A166" s="3" t="s">
        <v>308</v>
      </c>
      <c r="B166" s="3" t="s">
        <v>309</v>
      </c>
      <c r="C166" s="17">
        <v>11170.6</v>
      </c>
      <c r="D166" s="17">
        <v>4758.5</v>
      </c>
    </row>
    <row r="167" spans="1:4" ht="110.25" x14ac:dyDescent="0.25">
      <c r="A167" s="3" t="s">
        <v>310</v>
      </c>
      <c r="B167" s="3" t="s">
        <v>311</v>
      </c>
      <c r="C167" s="17">
        <v>10901.2</v>
      </c>
      <c r="D167" s="17">
        <v>10887.9</v>
      </c>
    </row>
    <row r="168" spans="1:4" ht="78.75" customHeight="1" x14ac:dyDescent="0.25">
      <c r="A168" s="3" t="s">
        <v>312</v>
      </c>
      <c r="B168" s="3" t="s">
        <v>632</v>
      </c>
      <c r="C168" s="17">
        <f t="shared" ref="C168:D168" si="69">C169</f>
        <v>21658.1</v>
      </c>
      <c r="D168" s="17">
        <f t="shared" si="69"/>
        <v>21326.5</v>
      </c>
    </row>
    <row r="169" spans="1:4" ht="113.25" customHeight="1" x14ac:dyDescent="0.25">
      <c r="A169" s="3" t="s">
        <v>313</v>
      </c>
      <c r="B169" s="3" t="s">
        <v>314</v>
      </c>
      <c r="C169" s="20">
        <v>21658.1</v>
      </c>
      <c r="D169" s="20">
        <v>21326.5</v>
      </c>
    </row>
    <row r="170" spans="1:4" ht="78.75" hidden="1" x14ac:dyDescent="0.25">
      <c r="A170" s="3" t="s">
        <v>315</v>
      </c>
      <c r="B170" s="3" t="s">
        <v>316</v>
      </c>
      <c r="C170" s="20"/>
      <c r="D170" s="20"/>
    </row>
    <row r="171" spans="1:4" ht="47.25" x14ac:dyDescent="0.25">
      <c r="A171" s="3" t="s">
        <v>317</v>
      </c>
      <c r="B171" s="3" t="s">
        <v>318</v>
      </c>
      <c r="C171" s="17">
        <f t="shared" ref="C171:D171" si="70">C172</f>
        <v>86337</v>
      </c>
      <c r="D171" s="17">
        <f t="shared" si="70"/>
        <v>0</v>
      </c>
    </row>
    <row r="172" spans="1:4" ht="64.5" customHeight="1" x14ac:dyDescent="0.25">
      <c r="A172" s="3" t="s">
        <v>319</v>
      </c>
      <c r="B172" s="3" t="s">
        <v>320</v>
      </c>
      <c r="C172" s="20">
        <v>86337</v>
      </c>
      <c r="D172" s="20">
        <v>0</v>
      </c>
    </row>
    <row r="173" spans="1:4" ht="94.5" x14ac:dyDescent="0.25">
      <c r="A173" s="3" t="s">
        <v>321</v>
      </c>
      <c r="B173" s="3" t="s">
        <v>322</v>
      </c>
      <c r="C173" s="17">
        <f t="shared" ref="C173:D173" si="71">C174</f>
        <v>23222.5</v>
      </c>
      <c r="D173" s="17">
        <f t="shared" si="71"/>
        <v>0</v>
      </c>
    </row>
    <row r="174" spans="1:4" ht="113.25" customHeight="1" x14ac:dyDescent="0.25">
      <c r="A174" s="3" t="s">
        <v>323</v>
      </c>
      <c r="B174" s="3" t="s">
        <v>324</v>
      </c>
      <c r="C174" s="22">
        <v>23222.5</v>
      </c>
      <c r="D174" s="22">
        <v>0</v>
      </c>
    </row>
    <row r="175" spans="1:4" ht="45.75" customHeight="1" x14ac:dyDescent="0.25">
      <c r="A175" s="3" t="s">
        <v>325</v>
      </c>
      <c r="B175" s="3" t="s">
        <v>326</v>
      </c>
      <c r="C175" s="17">
        <f t="shared" ref="C175:D175" si="72">C176</f>
        <v>34009.699999999997</v>
      </c>
      <c r="D175" s="17">
        <f t="shared" si="72"/>
        <v>33588.699999999997</v>
      </c>
    </row>
    <row r="176" spans="1:4" ht="78.75" x14ac:dyDescent="0.25">
      <c r="A176" s="3" t="s">
        <v>327</v>
      </c>
      <c r="B176" s="3" t="s">
        <v>328</v>
      </c>
      <c r="C176" s="20">
        <v>34009.699999999997</v>
      </c>
      <c r="D176" s="20">
        <v>33588.699999999997</v>
      </c>
    </row>
    <row r="177" spans="1:4" ht="94.5" x14ac:dyDescent="0.25">
      <c r="A177" s="3" t="s">
        <v>329</v>
      </c>
      <c r="B177" s="3" t="s">
        <v>330</v>
      </c>
      <c r="C177" s="17">
        <f t="shared" ref="C177:D177" si="73">C178</f>
        <v>740944.70000000007</v>
      </c>
      <c r="D177" s="17">
        <f t="shared" si="73"/>
        <v>740944.70000000007</v>
      </c>
    </row>
    <row r="178" spans="1:4" ht="110.25" x14ac:dyDescent="0.25">
      <c r="A178" s="3" t="s">
        <v>331</v>
      </c>
      <c r="B178" s="3" t="s">
        <v>332</v>
      </c>
      <c r="C178" s="21">
        <v>740944.70000000007</v>
      </c>
      <c r="D178" s="21">
        <v>740944.70000000007</v>
      </c>
    </row>
    <row r="179" spans="1:4" ht="81.75" customHeight="1" x14ac:dyDescent="0.25">
      <c r="A179" s="3" t="s">
        <v>333</v>
      </c>
      <c r="B179" s="3" t="s">
        <v>334</v>
      </c>
      <c r="C179" s="17">
        <f t="shared" ref="C179:D179" si="74">C180</f>
        <v>289036.29999999993</v>
      </c>
      <c r="D179" s="17">
        <f t="shared" si="74"/>
        <v>289036.29999999993</v>
      </c>
    </row>
    <row r="180" spans="1:4" ht="95.25" customHeight="1" x14ac:dyDescent="0.25">
      <c r="A180" s="3" t="s">
        <v>335</v>
      </c>
      <c r="B180" s="3" t="s">
        <v>336</v>
      </c>
      <c r="C180" s="20">
        <v>289036.29999999993</v>
      </c>
      <c r="D180" s="20">
        <v>289036.29999999993</v>
      </c>
    </row>
    <row r="181" spans="1:4" ht="94.5" x14ac:dyDescent="0.25">
      <c r="A181" s="3" t="s">
        <v>337</v>
      </c>
      <c r="B181" s="3" t="s">
        <v>338</v>
      </c>
      <c r="C181" s="20">
        <v>127620</v>
      </c>
      <c r="D181" s="20"/>
    </row>
    <row r="182" spans="1:4" ht="94.5" hidden="1" x14ac:dyDescent="0.25">
      <c r="A182" s="3" t="s">
        <v>339</v>
      </c>
      <c r="B182" s="3" t="s">
        <v>338</v>
      </c>
      <c r="C182" s="20"/>
      <c r="D182" s="20"/>
    </row>
    <row r="183" spans="1:4" ht="33.75" customHeight="1" x14ac:dyDescent="0.25">
      <c r="A183" s="3" t="s">
        <v>340</v>
      </c>
      <c r="B183" s="3" t="s">
        <v>341</v>
      </c>
      <c r="C183" s="17">
        <f t="shared" ref="C183:D183" si="75">C184</f>
        <v>0</v>
      </c>
      <c r="D183" s="17">
        <f t="shared" si="75"/>
        <v>99479</v>
      </c>
    </row>
    <row r="184" spans="1:4" ht="63" x14ac:dyDescent="0.25">
      <c r="A184" s="3" t="s">
        <v>342</v>
      </c>
      <c r="B184" s="3" t="s">
        <v>343</v>
      </c>
      <c r="C184" s="20"/>
      <c r="D184" s="20">
        <v>99479</v>
      </c>
    </row>
    <row r="185" spans="1:4" ht="47.25" hidden="1" x14ac:dyDescent="0.25">
      <c r="A185" s="3" t="s">
        <v>344</v>
      </c>
      <c r="B185" s="3" t="s">
        <v>345</v>
      </c>
      <c r="C185" s="17">
        <f t="shared" ref="C185:D185" si="76">C186</f>
        <v>0</v>
      </c>
      <c r="D185" s="17">
        <f t="shared" si="76"/>
        <v>0</v>
      </c>
    </row>
    <row r="186" spans="1:4" ht="78.75" hidden="1" x14ac:dyDescent="0.25">
      <c r="A186" s="3" t="s">
        <v>346</v>
      </c>
      <c r="B186" s="3" t="s">
        <v>347</v>
      </c>
      <c r="C186" s="20"/>
      <c r="D186" s="20"/>
    </row>
    <row r="187" spans="1:4" ht="78.75" hidden="1" x14ac:dyDescent="0.25">
      <c r="A187" s="3" t="s">
        <v>348</v>
      </c>
      <c r="B187" s="3" t="s">
        <v>349</v>
      </c>
      <c r="C187" s="17">
        <f t="shared" ref="C187:D187" si="77">C188</f>
        <v>0</v>
      </c>
      <c r="D187" s="17">
        <f t="shared" si="77"/>
        <v>0</v>
      </c>
    </row>
    <row r="188" spans="1:4" ht="94.5" hidden="1" x14ac:dyDescent="0.25">
      <c r="A188" s="3" t="s">
        <v>350</v>
      </c>
      <c r="B188" s="3" t="s">
        <v>351</v>
      </c>
      <c r="C188" s="17"/>
      <c r="D188" s="17"/>
    </row>
    <row r="189" spans="1:4" ht="78.75" hidden="1" x14ac:dyDescent="0.25">
      <c r="A189" s="3" t="s">
        <v>352</v>
      </c>
      <c r="B189" s="3" t="s">
        <v>353</v>
      </c>
      <c r="C189" s="17">
        <f t="shared" ref="C189:D189" si="78">C190</f>
        <v>0</v>
      </c>
      <c r="D189" s="17">
        <f t="shared" si="78"/>
        <v>0</v>
      </c>
    </row>
    <row r="190" spans="1:4" s="5" customFormat="1" ht="94.5" hidden="1" x14ac:dyDescent="0.25">
      <c r="A190" s="3" t="s">
        <v>354</v>
      </c>
      <c r="B190" s="3" t="s">
        <v>355</v>
      </c>
      <c r="C190" s="20"/>
      <c r="D190" s="20"/>
    </row>
    <row r="191" spans="1:4" ht="65.25" customHeight="1" x14ac:dyDescent="0.25">
      <c r="A191" s="3" t="s">
        <v>356</v>
      </c>
      <c r="B191" s="3" t="s">
        <v>357</v>
      </c>
      <c r="C191" s="17">
        <f t="shared" ref="C191:D191" si="79">C192</f>
        <v>10821.7</v>
      </c>
      <c r="D191" s="17">
        <f t="shared" si="79"/>
        <v>12501.7</v>
      </c>
    </row>
    <row r="192" spans="1:4" ht="78.75" customHeight="1" x14ac:dyDescent="0.25">
      <c r="A192" s="3" t="s">
        <v>358</v>
      </c>
      <c r="B192" s="3" t="s">
        <v>359</v>
      </c>
      <c r="C192" s="20">
        <v>10821.7</v>
      </c>
      <c r="D192" s="20">
        <v>12501.7</v>
      </c>
    </row>
    <row r="193" spans="1:4" ht="31.5" x14ac:dyDescent="0.25">
      <c r="A193" s="3" t="s">
        <v>360</v>
      </c>
      <c r="B193" s="3" t="s">
        <v>361</v>
      </c>
      <c r="C193" s="17">
        <f t="shared" ref="C193:D193" si="80">C194</f>
        <v>64734.5</v>
      </c>
      <c r="D193" s="17">
        <f t="shared" si="80"/>
        <v>0</v>
      </c>
    </row>
    <row r="194" spans="1:4" ht="47.25" x14ac:dyDescent="0.25">
      <c r="A194" s="3" t="s">
        <v>362</v>
      </c>
      <c r="B194" s="3" t="s">
        <v>363</v>
      </c>
      <c r="C194" s="20">
        <v>64734.5</v>
      </c>
      <c r="D194" s="20"/>
    </row>
    <row r="195" spans="1:4" ht="80.25" customHeight="1" x14ac:dyDescent="0.25">
      <c r="A195" s="3" t="s">
        <v>364</v>
      </c>
      <c r="B195" s="3" t="s">
        <v>365</v>
      </c>
      <c r="C195" s="17">
        <f t="shared" ref="C195:D195" si="81">C196</f>
        <v>237587.20000000001</v>
      </c>
      <c r="D195" s="17">
        <f t="shared" si="81"/>
        <v>0</v>
      </c>
    </row>
    <row r="196" spans="1:4" ht="97.5" customHeight="1" x14ac:dyDescent="0.25">
      <c r="A196" s="3" t="s">
        <v>366</v>
      </c>
      <c r="B196" s="3" t="s">
        <v>367</v>
      </c>
      <c r="C196" s="20">
        <v>237587.20000000001</v>
      </c>
      <c r="D196" s="20"/>
    </row>
    <row r="197" spans="1:4" ht="141.75" x14ac:dyDescent="0.25">
      <c r="A197" s="3" t="s">
        <v>368</v>
      </c>
      <c r="B197" s="3" t="s">
        <v>369</v>
      </c>
      <c r="C197" s="17">
        <f t="shared" ref="C197:D197" si="82">C198</f>
        <v>105202.1</v>
      </c>
      <c r="D197" s="17">
        <f t="shared" si="82"/>
        <v>105202.1</v>
      </c>
    </row>
    <row r="198" spans="1:4" ht="157.5" x14ac:dyDescent="0.25">
      <c r="A198" s="3" t="s">
        <v>370</v>
      </c>
      <c r="B198" s="3" t="s">
        <v>371</v>
      </c>
      <c r="C198" s="20">
        <v>105202.1</v>
      </c>
      <c r="D198" s="20">
        <v>105202.1</v>
      </c>
    </row>
    <row r="199" spans="1:4" ht="78.75" x14ac:dyDescent="0.25">
      <c r="A199" s="3" t="s">
        <v>372</v>
      </c>
      <c r="B199" s="3" t="s">
        <v>373</v>
      </c>
      <c r="C199" s="17">
        <v>89613.9</v>
      </c>
      <c r="D199" s="17">
        <v>0</v>
      </c>
    </row>
    <row r="200" spans="1:4" ht="50.25" customHeight="1" x14ac:dyDescent="0.25">
      <c r="A200" s="3" t="s">
        <v>374</v>
      </c>
      <c r="B200" s="3" t="s">
        <v>375</v>
      </c>
      <c r="C200" s="17">
        <f t="shared" ref="C200:D200" si="83">C201</f>
        <v>385344</v>
      </c>
      <c r="D200" s="17">
        <f t="shared" si="83"/>
        <v>383430.6</v>
      </c>
    </row>
    <row r="201" spans="1:4" ht="78.75" x14ac:dyDescent="0.25">
      <c r="A201" s="3" t="s">
        <v>376</v>
      </c>
      <c r="B201" s="3" t="s">
        <v>377</v>
      </c>
      <c r="C201" s="17">
        <v>385344</v>
      </c>
      <c r="D201" s="17">
        <v>383430.6</v>
      </c>
    </row>
    <row r="202" spans="1:4" ht="47.25" x14ac:dyDescent="0.25">
      <c r="A202" s="3" t="s">
        <v>378</v>
      </c>
      <c r="B202" s="3" t="s">
        <v>379</v>
      </c>
      <c r="C202" s="17">
        <f t="shared" ref="C202:D202" si="84">C203</f>
        <v>2733.1</v>
      </c>
      <c r="D202" s="17">
        <f t="shared" si="84"/>
        <v>2802.3</v>
      </c>
    </row>
    <row r="203" spans="1:4" ht="63" x14ac:dyDescent="0.25">
      <c r="A203" s="3" t="s">
        <v>380</v>
      </c>
      <c r="B203" s="3" t="s">
        <v>381</v>
      </c>
      <c r="C203" s="20">
        <v>2733.1</v>
      </c>
      <c r="D203" s="20">
        <v>2802.3</v>
      </c>
    </row>
    <row r="204" spans="1:4" ht="126.75" customHeight="1" x14ac:dyDescent="0.25">
      <c r="A204" s="3" t="s">
        <v>382</v>
      </c>
      <c r="B204" s="3" t="s">
        <v>383</v>
      </c>
      <c r="C204" s="17">
        <v>129065.4</v>
      </c>
      <c r="D204" s="17">
        <v>0</v>
      </c>
    </row>
    <row r="205" spans="1:4" ht="252" hidden="1" x14ac:dyDescent="0.25">
      <c r="A205" s="3" t="s">
        <v>384</v>
      </c>
      <c r="B205" s="3" t="s">
        <v>385</v>
      </c>
      <c r="C205" s="10">
        <f t="shared" ref="C205:D205" si="85">C206</f>
        <v>0</v>
      </c>
      <c r="D205" s="10">
        <f t="shared" si="85"/>
        <v>0</v>
      </c>
    </row>
    <row r="206" spans="1:4" ht="267.75" hidden="1" x14ac:dyDescent="0.25">
      <c r="A206" s="3" t="s">
        <v>386</v>
      </c>
      <c r="B206" s="3" t="s">
        <v>387</v>
      </c>
      <c r="C206" s="10"/>
      <c r="D206" s="10"/>
    </row>
    <row r="207" spans="1:4" s="6" customFormat="1" ht="47.25" hidden="1" x14ac:dyDescent="0.25">
      <c r="A207" s="3" t="s">
        <v>388</v>
      </c>
      <c r="B207" s="3" t="s">
        <v>389</v>
      </c>
      <c r="C207" s="10">
        <f t="shared" ref="C207:D207" si="86">C208</f>
        <v>0</v>
      </c>
      <c r="D207" s="10">
        <f t="shared" si="86"/>
        <v>0</v>
      </c>
    </row>
    <row r="208" spans="1:4" ht="63" hidden="1" x14ac:dyDescent="0.25">
      <c r="A208" s="3" t="s">
        <v>390</v>
      </c>
      <c r="B208" s="3" t="s">
        <v>391</v>
      </c>
      <c r="C208" s="10"/>
      <c r="D208" s="10"/>
    </row>
    <row r="209" spans="1:4" ht="157.5" hidden="1" x14ac:dyDescent="0.25">
      <c r="A209" s="3" t="s">
        <v>392</v>
      </c>
      <c r="B209" s="3" t="s">
        <v>393</v>
      </c>
      <c r="C209" s="10">
        <f t="shared" ref="C209:D209" si="87">C210</f>
        <v>0</v>
      </c>
      <c r="D209" s="10">
        <f t="shared" si="87"/>
        <v>0</v>
      </c>
    </row>
    <row r="210" spans="1:4" ht="173.25" hidden="1" x14ac:dyDescent="0.25">
      <c r="A210" s="3" t="s">
        <v>394</v>
      </c>
      <c r="B210" s="3" t="s">
        <v>395</v>
      </c>
      <c r="C210" s="10"/>
      <c r="D210" s="10"/>
    </row>
    <row r="211" spans="1:4" ht="63" x14ac:dyDescent="0.25">
      <c r="A211" s="3" t="s">
        <v>396</v>
      </c>
      <c r="B211" s="3" t="s">
        <v>397</v>
      </c>
      <c r="C211" s="17">
        <f t="shared" ref="C211:D211" si="88">C212</f>
        <v>27210.2</v>
      </c>
      <c r="D211" s="17">
        <f t="shared" si="88"/>
        <v>33130.6</v>
      </c>
    </row>
    <row r="212" spans="1:4" ht="78.75" x14ac:dyDescent="0.25">
      <c r="A212" s="3" t="s">
        <v>398</v>
      </c>
      <c r="B212" s="3" t="s">
        <v>399</v>
      </c>
      <c r="C212" s="17">
        <v>27210.2</v>
      </c>
      <c r="D212" s="17">
        <v>33130.6</v>
      </c>
    </row>
    <row r="213" spans="1:4" ht="47.25" hidden="1" x14ac:dyDescent="0.25">
      <c r="A213" s="3" t="s">
        <v>400</v>
      </c>
      <c r="B213" s="3" t="s">
        <v>401</v>
      </c>
      <c r="C213" s="10">
        <f t="shared" ref="C213:D213" si="89">C214</f>
        <v>0</v>
      </c>
      <c r="D213" s="10">
        <f t="shared" si="89"/>
        <v>0</v>
      </c>
    </row>
    <row r="214" spans="1:4" ht="78.75" hidden="1" x14ac:dyDescent="0.25">
      <c r="A214" s="3" t="s">
        <v>402</v>
      </c>
      <c r="B214" s="3" t="s">
        <v>403</v>
      </c>
      <c r="C214" s="10"/>
      <c r="D214" s="10"/>
    </row>
    <row r="215" spans="1:4" ht="141.75" x14ac:dyDescent="0.25">
      <c r="A215" s="3" t="s">
        <v>404</v>
      </c>
      <c r="B215" s="3" t="s">
        <v>405</v>
      </c>
      <c r="C215" s="17">
        <f t="shared" ref="C215:D215" si="90">C216</f>
        <v>91339.9</v>
      </c>
      <c r="D215" s="17">
        <f t="shared" si="90"/>
        <v>90535.4</v>
      </c>
    </row>
    <row r="216" spans="1:4" ht="157.5" x14ac:dyDescent="0.25">
      <c r="A216" s="3" t="s">
        <v>406</v>
      </c>
      <c r="B216" s="3" t="s">
        <v>407</v>
      </c>
      <c r="C216" s="17">
        <v>91339.9</v>
      </c>
      <c r="D216" s="17">
        <v>90535.4</v>
      </c>
    </row>
    <row r="217" spans="1:4" ht="78.75" x14ac:dyDescent="0.25">
      <c r="A217" s="3" t="s">
        <v>408</v>
      </c>
      <c r="B217" s="3" t="s">
        <v>409</v>
      </c>
      <c r="C217" s="17">
        <f t="shared" ref="C217:D217" si="91">C218</f>
        <v>78000</v>
      </c>
      <c r="D217" s="17">
        <f t="shared" si="91"/>
        <v>26000</v>
      </c>
    </row>
    <row r="218" spans="1:4" ht="81.75" customHeight="1" x14ac:dyDescent="0.25">
      <c r="A218" s="3" t="s">
        <v>410</v>
      </c>
      <c r="B218" s="3" t="s">
        <v>411</v>
      </c>
      <c r="C218" s="17">
        <v>78000</v>
      </c>
      <c r="D218" s="17">
        <v>26000</v>
      </c>
    </row>
    <row r="219" spans="1:4" ht="157.5" hidden="1" x14ac:dyDescent="0.25">
      <c r="A219" s="13" t="s">
        <v>412</v>
      </c>
      <c r="B219" s="3" t="s">
        <v>413</v>
      </c>
      <c r="C219" s="10">
        <f t="shared" ref="C219:D219" si="92">C220</f>
        <v>0</v>
      </c>
      <c r="D219" s="10">
        <f t="shared" si="92"/>
        <v>0</v>
      </c>
    </row>
    <row r="220" spans="1:4" ht="173.25" hidden="1" x14ac:dyDescent="0.25">
      <c r="A220" s="3" t="s">
        <v>414</v>
      </c>
      <c r="B220" s="3" t="s">
        <v>617</v>
      </c>
      <c r="C220" s="10"/>
      <c r="D220" s="10"/>
    </row>
    <row r="221" spans="1:4" ht="189" hidden="1" x14ac:dyDescent="0.25">
      <c r="A221" s="3" t="s">
        <v>415</v>
      </c>
      <c r="B221" s="3" t="s">
        <v>416</v>
      </c>
      <c r="C221" s="10">
        <f t="shared" ref="C221:D221" si="93">C222</f>
        <v>0</v>
      </c>
      <c r="D221" s="10">
        <f t="shared" si="93"/>
        <v>0</v>
      </c>
    </row>
    <row r="222" spans="1:4" ht="204.75" hidden="1" x14ac:dyDescent="0.25">
      <c r="A222" s="3" t="s">
        <v>417</v>
      </c>
      <c r="B222" s="3" t="s">
        <v>418</v>
      </c>
      <c r="C222" s="10"/>
      <c r="D222" s="10"/>
    </row>
    <row r="223" spans="1:4" s="5" customFormat="1" ht="126" hidden="1" x14ac:dyDescent="0.25">
      <c r="A223" s="3" t="s">
        <v>419</v>
      </c>
      <c r="B223" s="3" t="s">
        <v>420</v>
      </c>
      <c r="C223" s="10">
        <f t="shared" ref="C223:D223" si="94">C224</f>
        <v>0</v>
      </c>
      <c r="D223" s="10">
        <f t="shared" si="94"/>
        <v>0</v>
      </c>
    </row>
    <row r="224" spans="1:4" ht="141.75" hidden="1" x14ac:dyDescent="0.25">
      <c r="A224" s="3" t="s">
        <v>421</v>
      </c>
      <c r="B224" s="3" t="s">
        <v>422</v>
      </c>
      <c r="C224" s="12"/>
      <c r="D224" s="12"/>
    </row>
    <row r="225" spans="1:4" ht="47.25" x14ac:dyDescent="0.25">
      <c r="A225" s="1" t="s">
        <v>423</v>
      </c>
      <c r="B225" s="1" t="s">
        <v>424</v>
      </c>
      <c r="C225" s="19">
        <f t="shared" ref="C225:D225" si="95">C227+C229+C230+C231+C233+C235+C237+C239+C241+C243+C244+C246+C248+C250+C254+C256+C258+C260+C261+C252</f>
        <v>2856093.5</v>
      </c>
      <c r="D225" s="19">
        <f t="shared" si="95"/>
        <v>2904888.1999999997</v>
      </c>
    </row>
    <row r="226" spans="1:4" ht="94.5" x14ac:dyDescent="0.25">
      <c r="A226" s="3" t="s">
        <v>425</v>
      </c>
      <c r="B226" s="3" t="s">
        <v>426</v>
      </c>
      <c r="C226" s="17">
        <f t="shared" ref="C226:D226" si="96">C227</f>
        <v>44205.1</v>
      </c>
      <c r="D226" s="17">
        <f t="shared" si="96"/>
        <v>45790.1</v>
      </c>
    </row>
    <row r="227" spans="1:4" ht="110.25" x14ac:dyDescent="0.25">
      <c r="A227" s="3" t="s">
        <v>427</v>
      </c>
      <c r="B227" s="3" t="s">
        <v>428</v>
      </c>
      <c r="C227" s="20">
        <v>44205.1</v>
      </c>
      <c r="D227" s="20">
        <v>45790.1</v>
      </c>
    </row>
    <row r="228" spans="1:4" ht="110.25" x14ac:dyDescent="0.25">
      <c r="A228" s="3" t="s">
        <v>429</v>
      </c>
      <c r="B228" s="3" t="s">
        <v>430</v>
      </c>
      <c r="C228" s="17">
        <f t="shared" ref="C228:D228" si="97">C229</f>
        <v>125.9</v>
      </c>
      <c r="D228" s="17">
        <f t="shared" si="97"/>
        <v>111.1</v>
      </c>
    </row>
    <row r="229" spans="1:4" ht="126" x14ac:dyDescent="0.25">
      <c r="A229" s="3" t="s">
        <v>431</v>
      </c>
      <c r="B229" s="3" t="s">
        <v>432</v>
      </c>
      <c r="C229" s="20">
        <v>125.9</v>
      </c>
      <c r="D229" s="20">
        <v>111.1</v>
      </c>
    </row>
    <row r="230" spans="1:4" ht="78.75" x14ac:dyDescent="0.25">
      <c r="A230" s="3" t="s">
        <v>433</v>
      </c>
      <c r="B230" s="3" t="s">
        <v>434</v>
      </c>
      <c r="C230" s="20">
        <v>8173.8</v>
      </c>
      <c r="D230" s="20">
        <v>8173.8</v>
      </c>
    </row>
    <row r="231" spans="1:4" ht="78.75" x14ac:dyDescent="0.25">
      <c r="A231" s="3" t="s">
        <v>435</v>
      </c>
      <c r="B231" s="3" t="s">
        <v>436</v>
      </c>
      <c r="C231" s="20">
        <v>414032.80000000005</v>
      </c>
      <c r="D231" s="20">
        <v>414032.80000000005</v>
      </c>
    </row>
    <row r="232" spans="1:4" ht="191.25" customHeight="1" x14ac:dyDescent="0.25">
      <c r="A232" s="3" t="s">
        <v>437</v>
      </c>
      <c r="B232" s="3" t="s">
        <v>438</v>
      </c>
      <c r="C232" s="17">
        <f t="shared" ref="C232:D232" si="98">C233</f>
        <v>7523.8</v>
      </c>
      <c r="D232" s="17">
        <f t="shared" si="98"/>
        <v>7511.1</v>
      </c>
    </row>
    <row r="233" spans="1:4" ht="236.25" x14ac:dyDescent="0.25">
      <c r="A233" s="3" t="s">
        <v>439</v>
      </c>
      <c r="B233" s="3" t="s">
        <v>440</v>
      </c>
      <c r="C233" s="20">
        <v>7523.8</v>
      </c>
      <c r="D233" s="20">
        <v>7511.1</v>
      </c>
    </row>
    <row r="234" spans="1:4" ht="96.75" customHeight="1" x14ac:dyDescent="0.25">
      <c r="A234" s="3" t="s">
        <v>441</v>
      </c>
      <c r="B234" s="3" t="s">
        <v>442</v>
      </c>
      <c r="C234" s="17">
        <f t="shared" ref="C234:D234" si="99">C235</f>
        <v>53339.3</v>
      </c>
      <c r="D234" s="17">
        <f t="shared" si="99"/>
        <v>53806.400000000001</v>
      </c>
    </row>
    <row r="235" spans="1:4" ht="111.75" customHeight="1" x14ac:dyDescent="0.25">
      <c r="A235" s="3" t="s">
        <v>443</v>
      </c>
      <c r="B235" s="3" t="s">
        <v>444</v>
      </c>
      <c r="C235" s="20">
        <v>53339.3</v>
      </c>
      <c r="D235" s="20">
        <v>53806.400000000001</v>
      </c>
    </row>
    <row r="236" spans="1:4" ht="126.75" customHeight="1" x14ac:dyDescent="0.25">
      <c r="A236" s="3" t="s">
        <v>445</v>
      </c>
      <c r="B236" s="3" t="s">
        <v>446</v>
      </c>
      <c r="C236" s="17">
        <f t="shared" ref="C236:D236" si="100">C237</f>
        <v>31169.3</v>
      </c>
      <c r="D236" s="17">
        <f t="shared" si="100"/>
        <v>31268</v>
      </c>
    </row>
    <row r="237" spans="1:4" ht="142.5" customHeight="1" x14ac:dyDescent="0.25">
      <c r="A237" s="3" t="s">
        <v>447</v>
      </c>
      <c r="B237" s="3" t="s">
        <v>633</v>
      </c>
      <c r="C237" s="20">
        <v>31169.3</v>
      </c>
      <c r="D237" s="20">
        <v>31268</v>
      </c>
    </row>
    <row r="238" spans="1:4" ht="110.25" x14ac:dyDescent="0.25">
      <c r="A238" s="3" t="s">
        <v>448</v>
      </c>
      <c r="B238" s="3" t="s">
        <v>449</v>
      </c>
      <c r="C238" s="17">
        <f t="shared" ref="C238:D238" si="101">C239</f>
        <v>109376.4</v>
      </c>
      <c r="D238" s="17">
        <f t="shared" si="101"/>
        <v>113749.2</v>
      </c>
    </row>
    <row r="239" spans="1:4" ht="126" x14ac:dyDescent="0.25">
      <c r="A239" s="3" t="s">
        <v>450</v>
      </c>
      <c r="B239" s="3" t="s">
        <v>451</v>
      </c>
      <c r="C239" s="20">
        <v>109376.4</v>
      </c>
      <c r="D239" s="20">
        <v>113749.2</v>
      </c>
    </row>
    <row r="240" spans="1:4" ht="158.25" customHeight="1" x14ac:dyDescent="0.25">
      <c r="A240" s="3" t="s">
        <v>452</v>
      </c>
      <c r="B240" s="3" t="s">
        <v>634</v>
      </c>
      <c r="C240" s="17">
        <f t="shared" ref="C240:D240" si="102">C241</f>
        <v>119.10000000000001</v>
      </c>
      <c r="D240" s="17">
        <f t="shared" si="102"/>
        <v>123.8</v>
      </c>
    </row>
    <row r="241" spans="1:4" ht="174" customHeight="1" x14ac:dyDescent="0.25">
      <c r="A241" s="3" t="s">
        <v>453</v>
      </c>
      <c r="B241" s="3" t="s">
        <v>454</v>
      </c>
      <c r="C241" s="20">
        <v>119.10000000000001</v>
      </c>
      <c r="D241" s="20">
        <v>123.8</v>
      </c>
    </row>
    <row r="242" spans="1:4" ht="47.25" x14ac:dyDescent="0.25">
      <c r="A242" s="3" t="s">
        <v>455</v>
      </c>
      <c r="B242" s="3" t="s">
        <v>456</v>
      </c>
      <c r="C242" s="17">
        <f t="shared" ref="C242:D242" si="103">C243</f>
        <v>1050386.2</v>
      </c>
      <c r="D242" s="17">
        <f t="shared" si="103"/>
        <v>1050335.3999999999</v>
      </c>
    </row>
    <row r="243" spans="1:4" ht="63" x14ac:dyDescent="0.25">
      <c r="A243" s="3" t="s">
        <v>457</v>
      </c>
      <c r="B243" s="3" t="s">
        <v>458</v>
      </c>
      <c r="C243" s="20">
        <v>1050386.2</v>
      </c>
      <c r="D243" s="20">
        <v>1050335.3999999999</v>
      </c>
    </row>
    <row r="244" spans="1:4" ht="173.25" x14ac:dyDescent="0.25">
      <c r="A244" s="3" t="s">
        <v>459</v>
      </c>
      <c r="B244" s="3" t="s">
        <v>460</v>
      </c>
      <c r="C244" s="20">
        <v>460127.30000000005</v>
      </c>
      <c r="D244" s="20">
        <v>471568.80000000005</v>
      </c>
    </row>
    <row r="245" spans="1:4" ht="63" x14ac:dyDescent="0.25">
      <c r="A245" s="4" t="s">
        <v>461</v>
      </c>
      <c r="B245" s="4" t="s">
        <v>462</v>
      </c>
      <c r="C245" s="17">
        <f t="shared" ref="C245:D245" si="104">C246</f>
        <v>100417.4</v>
      </c>
      <c r="D245" s="17">
        <f t="shared" si="104"/>
        <v>100417.4</v>
      </c>
    </row>
    <row r="246" spans="1:4" ht="78.75" x14ac:dyDescent="0.25">
      <c r="A246" s="4" t="s">
        <v>463</v>
      </c>
      <c r="B246" s="4" t="s">
        <v>464</v>
      </c>
      <c r="C246" s="17">
        <v>100417.4</v>
      </c>
      <c r="D246" s="17">
        <v>100417.4</v>
      </c>
    </row>
    <row r="247" spans="1:4" ht="34.5" customHeight="1" x14ac:dyDescent="0.25">
      <c r="A247" s="3" t="s">
        <v>465</v>
      </c>
      <c r="B247" s="3" t="s">
        <v>466</v>
      </c>
      <c r="C247" s="17">
        <f t="shared" ref="C247:D247" si="105">C248</f>
        <v>20251.099999999999</v>
      </c>
      <c r="D247" s="17">
        <f t="shared" si="105"/>
        <v>20251.099999999999</v>
      </c>
    </row>
    <row r="248" spans="1:4" ht="63" x14ac:dyDescent="0.25">
      <c r="A248" s="3" t="s">
        <v>467</v>
      </c>
      <c r="B248" s="3" t="s">
        <v>468</v>
      </c>
      <c r="C248" s="17">
        <v>20251.099999999999</v>
      </c>
      <c r="D248" s="17">
        <v>20251.099999999999</v>
      </c>
    </row>
    <row r="249" spans="1:4" ht="157.5" hidden="1" x14ac:dyDescent="0.25">
      <c r="A249" s="3" t="s">
        <v>469</v>
      </c>
      <c r="B249" s="3" t="s">
        <v>470</v>
      </c>
      <c r="C249" s="10">
        <f t="shared" ref="C249:D249" si="106">C250</f>
        <v>0</v>
      </c>
      <c r="D249" s="10">
        <f t="shared" si="106"/>
        <v>0</v>
      </c>
    </row>
    <row r="250" spans="1:4" ht="173.25" hidden="1" x14ac:dyDescent="0.25">
      <c r="A250" s="3" t="s">
        <v>471</v>
      </c>
      <c r="B250" s="3" t="s">
        <v>472</v>
      </c>
      <c r="C250" s="10"/>
      <c r="D250" s="10"/>
    </row>
    <row r="251" spans="1:4" ht="47.25" x14ac:dyDescent="0.25">
      <c r="A251" s="3" t="s">
        <v>473</v>
      </c>
      <c r="B251" s="3" t="s">
        <v>474</v>
      </c>
      <c r="C251" s="17">
        <f t="shared" ref="C251:D251" si="107">C252</f>
        <v>30.3</v>
      </c>
      <c r="D251" s="17">
        <f t="shared" si="107"/>
        <v>29.1</v>
      </c>
    </row>
    <row r="252" spans="1:4" ht="63" x14ac:dyDescent="0.25">
      <c r="A252" s="3" t="s">
        <v>475</v>
      </c>
      <c r="B252" s="3" t="s">
        <v>476</v>
      </c>
      <c r="C252" s="17">
        <v>30.3</v>
      </c>
      <c r="D252" s="17">
        <v>29.1</v>
      </c>
    </row>
    <row r="253" spans="1:4" ht="126.75" customHeight="1" x14ac:dyDescent="0.25">
      <c r="A253" s="3" t="s">
        <v>477</v>
      </c>
      <c r="B253" s="3" t="s">
        <v>478</v>
      </c>
      <c r="C253" s="17">
        <f t="shared" ref="C253:D253" si="108">C254</f>
        <v>15195.2</v>
      </c>
      <c r="D253" s="17">
        <f t="shared" si="108"/>
        <v>24398.799999999999</v>
      </c>
    </row>
    <row r="254" spans="1:4" ht="157.5" x14ac:dyDescent="0.25">
      <c r="A254" s="3" t="s">
        <v>479</v>
      </c>
      <c r="B254" s="3" t="s">
        <v>480</v>
      </c>
      <c r="C254" s="17">
        <v>15195.2</v>
      </c>
      <c r="D254" s="17">
        <v>24398.799999999999</v>
      </c>
    </row>
    <row r="255" spans="1:4" ht="192" customHeight="1" x14ac:dyDescent="0.25">
      <c r="A255" s="3" t="s">
        <v>481</v>
      </c>
      <c r="B255" s="3" t="s">
        <v>482</v>
      </c>
      <c r="C255" s="17">
        <f t="shared" ref="C255:D255" si="109">C256</f>
        <v>427048.2</v>
      </c>
      <c r="D255" s="17">
        <f t="shared" si="109"/>
        <v>444621.8</v>
      </c>
    </row>
    <row r="256" spans="1:4" ht="220.5" x14ac:dyDescent="0.25">
      <c r="A256" s="3" t="s">
        <v>483</v>
      </c>
      <c r="B256" s="3" t="s">
        <v>484</v>
      </c>
      <c r="C256" s="20">
        <v>427048.2</v>
      </c>
      <c r="D256" s="20">
        <v>444621.8</v>
      </c>
    </row>
    <row r="257" spans="1:4" ht="47.25" hidden="1" x14ac:dyDescent="0.25">
      <c r="A257" s="3" t="s">
        <v>485</v>
      </c>
      <c r="B257" s="3" t="s">
        <v>486</v>
      </c>
      <c r="C257" s="10">
        <f t="shared" ref="C257:D257" si="110">C258</f>
        <v>0</v>
      </c>
      <c r="D257" s="10">
        <f t="shared" si="110"/>
        <v>0</v>
      </c>
    </row>
    <row r="258" spans="1:4" ht="63" hidden="1" x14ac:dyDescent="0.25">
      <c r="A258" s="3" t="s">
        <v>487</v>
      </c>
      <c r="B258" s="3" t="s">
        <v>488</v>
      </c>
      <c r="C258" s="10"/>
      <c r="D258" s="10"/>
    </row>
    <row r="259" spans="1:4" ht="63" hidden="1" x14ac:dyDescent="0.25">
      <c r="A259" s="3" t="s">
        <v>489</v>
      </c>
      <c r="B259" s="3" t="s">
        <v>490</v>
      </c>
      <c r="C259" s="10">
        <f t="shared" ref="C259:D259" si="111" xml:space="preserve"> C260</f>
        <v>0</v>
      </c>
      <c r="D259" s="10">
        <f t="shared" si="111"/>
        <v>0</v>
      </c>
    </row>
    <row r="260" spans="1:4" ht="78.75" hidden="1" x14ac:dyDescent="0.25">
      <c r="A260" s="3" t="s">
        <v>491</v>
      </c>
      <c r="B260" s="3" t="s">
        <v>492</v>
      </c>
      <c r="C260" s="11"/>
      <c r="D260" s="11"/>
    </row>
    <row r="261" spans="1:4" ht="47.25" x14ac:dyDescent="0.25">
      <c r="A261" s="3" t="s">
        <v>493</v>
      </c>
      <c r="B261" s="3" t="s">
        <v>494</v>
      </c>
      <c r="C261" s="20">
        <v>114572.3</v>
      </c>
      <c r="D261" s="20">
        <v>118699.5</v>
      </c>
    </row>
    <row r="262" spans="1:4" ht="31.5" x14ac:dyDescent="0.25">
      <c r="A262" s="1" t="s">
        <v>495</v>
      </c>
      <c r="B262" s="1" t="s">
        <v>496</v>
      </c>
      <c r="C262" s="19">
        <f t="shared" ref="C262:D262" si="112">C263+C264+C266+C267+C269+C270+C272+C274+C282+C283+C285+C287+C290+C292+C294+C296+C298+C300+C302+C304+C305+C307+C308+C309+C310+C288+C276+C278+C280</f>
        <v>898237</v>
      </c>
      <c r="D262" s="19">
        <f t="shared" si="112"/>
        <v>898237</v>
      </c>
    </row>
    <row r="263" spans="1:4" ht="110.25" x14ac:dyDescent="0.25">
      <c r="A263" s="3" t="s">
        <v>497</v>
      </c>
      <c r="B263" s="3" t="s">
        <v>498</v>
      </c>
      <c r="C263" s="20">
        <v>21378.5</v>
      </c>
      <c r="D263" s="20">
        <v>21378.5</v>
      </c>
    </row>
    <row r="264" spans="1:4" ht="110.25" x14ac:dyDescent="0.25">
      <c r="A264" s="3" t="s">
        <v>499</v>
      </c>
      <c r="B264" s="3" t="s">
        <v>500</v>
      </c>
      <c r="C264" s="20">
        <v>6200</v>
      </c>
      <c r="D264" s="20">
        <v>6200</v>
      </c>
    </row>
    <row r="265" spans="1:4" ht="78.75" x14ac:dyDescent="0.25">
      <c r="A265" s="3" t="s">
        <v>501</v>
      </c>
      <c r="B265" s="3" t="s">
        <v>502</v>
      </c>
      <c r="C265" s="17">
        <f t="shared" ref="C265:D265" si="113">C266</f>
        <v>118516.5</v>
      </c>
      <c r="D265" s="17">
        <f t="shared" si="113"/>
        <v>118516.5</v>
      </c>
    </row>
    <row r="266" spans="1:4" ht="94.5" x14ac:dyDescent="0.25">
      <c r="A266" s="3" t="s">
        <v>503</v>
      </c>
      <c r="B266" s="3" t="s">
        <v>504</v>
      </c>
      <c r="C266" s="17">
        <v>118516.5</v>
      </c>
      <c r="D266" s="17">
        <v>118516.5</v>
      </c>
    </row>
    <row r="267" spans="1:4" ht="110.25" hidden="1" x14ac:dyDescent="0.25">
      <c r="A267" s="3" t="s">
        <v>505</v>
      </c>
      <c r="B267" s="3" t="s">
        <v>506</v>
      </c>
      <c r="C267" s="14"/>
      <c r="D267" s="14"/>
    </row>
    <row r="268" spans="1:4" ht="94.5" hidden="1" x14ac:dyDescent="0.25">
      <c r="A268" s="3" t="s">
        <v>507</v>
      </c>
      <c r="B268" s="3" t="s">
        <v>508</v>
      </c>
      <c r="C268" s="10">
        <f t="shared" ref="C268:D268" si="114">C269</f>
        <v>0</v>
      </c>
      <c r="D268" s="10">
        <f t="shared" si="114"/>
        <v>0</v>
      </c>
    </row>
    <row r="269" spans="1:4" ht="110.25" hidden="1" x14ac:dyDescent="0.25">
      <c r="A269" s="3" t="s">
        <v>509</v>
      </c>
      <c r="B269" s="3" t="s">
        <v>510</v>
      </c>
      <c r="C269" s="9"/>
      <c r="D269" s="9"/>
    </row>
    <row r="270" spans="1:4" ht="126" hidden="1" x14ac:dyDescent="0.25">
      <c r="A270" s="3" t="s">
        <v>511</v>
      </c>
      <c r="B270" s="3" t="s">
        <v>512</v>
      </c>
      <c r="C270" s="10"/>
      <c r="D270" s="10"/>
    </row>
    <row r="271" spans="1:4" ht="409.5" hidden="1" x14ac:dyDescent="0.25">
      <c r="A271" s="3" t="s">
        <v>513</v>
      </c>
      <c r="B271" s="3" t="s">
        <v>514</v>
      </c>
      <c r="C271" s="10">
        <f t="shared" ref="C271:D271" si="115">C272</f>
        <v>0</v>
      </c>
      <c r="D271" s="10">
        <f t="shared" si="115"/>
        <v>0</v>
      </c>
    </row>
    <row r="272" spans="1:4" ht="409.5" hidden="1" x14ac:dyDescent="0.25">
      <c r="A272" s="3" t="s">
        <v>515</v>
      </c>
      <c r="B272" s="3" t="s">
        <v>516</v>
      </c>
      <c r="C272" s="11">
        <v>0</v>
      </c>
      <c r="D272" s="11">
        <v>0</v>
      </c>
    </row>
    <row r="273" spans="1:4" ht="78.75" hidden="1" x14ac:dyDescent="0.25">
      <c r="A273" s="3" t="s">
        <v>517</v>
      </c>
      <c r="B273" s="3" t="s">
        <v>518</v>
      </c>
      <c r="C273" s="10">
        <f t="shared" ref="C273:D273" si="116">C274</f>
        <v>0</v>
      </c>
      <c r="D273" s="10">
        <f t="shared" si="116"/>
        <v>0</v>
      </c>
    </row>
    <row r="274" spans="1:4" ht="94.5" hidden="1" x14ac:dyDescent="0.25">
      <c r="A274" s="3" t="s">
        <v>519</v>
      </c>
      <c r="B274" s="3" t="s">
        <v>520</v>
      </c>
      <c r="C274" s="10"/>
      <c r="D274" s="10"/>
    </row>
    <row r="275" spans="1:4" s="5" customFormat="1" ht="110.25" hidden="1" x14ac:dyDescent="0.25">
      <c r="A275" s="3" t="s">
        <v>521</v>
      </c>
      <c r="B275" s="3" t="s">
        <v>620</v>
      </c>
      <c r="C275" s="10">
        <f t="shared" ref="C275:D275" si="117">C276</f>
        <v>0</v>
      </c>
      <c r="D275" s="10">
        <f t="shared" si="117"/>
        <v>0</v>
      </c>
    </row>
    <row r="276" spans="1:4" ht="126" hidden="1" x14ac:dyDescent="0.25">
      <c r="A276" s="3" t="s">
        <v>522</v>
      </c>
      <c r="B276" s="3" t="s">
        <v>613</v>
      </c>
      <c r="C276" s="10">
        <v>0</v>
      </c>
      <c r="D276" s="10">
        <v>0</v>
      </c>
    </row>
    <row r="277" spans="1:4" ht="126" hidden="1" x14ac:dyDescent="0.25">
      <c r="A277" s="3" t="s">
        <v>523</v>
      </c>
      <c r="B277" s="3" t="s">
        <v>621</v>
      </c>
      <c r="C277" s="10">
        <f t="shared" ref="C277:D277" si="118">C278</f>
        <v>0</v>
      </c>
      <c r="D277" s="10">
        <f t="shared" si="118"/>
        <v>0</v>
      </c>
    </row>
    <row r="278" spans="1:4" ht="141.75" hidden="1" x14ac:dyDescent="0.25">
      <c r="A278" s="3" t="s">
        <v>524</v>
      </c>
      <c r="B278" s="3" t="s">
        <v>614</v>
      </c>
      <c r="C278" s="10"/>
      <c r="D278" s="10"/>
    </row>
    <row r="279" spans="1:4" ht="110.25" hidden="1" x14ac:dyDescent="0.25">
      <c r="A279" s="3" t="s">
        <v>525</v>
      </c>
      <c r="B279" s="3" t="s">
        <v>616</v>
      </c>
      <c r="C279" s="10">
        <f t="shared" ref="C279:D279" si="119">C280</f>
        <v>0</v>
      </c>
      <c r="D279" s="10">
        <f t="shared" si="119"/>
        <v>0</v>
      </c>
    </row>
    <row r="280" spans="1:4" ht="141.75" hidden="1" x14ac:dyDescent="0.25">
      <c r="A280" s="3" t="s">
        <v>526</v>
      </c>
      <c r="B280" s="3" t="s">
        <v>615</v>
      </c>
      <c r="C280" s="10"/>
      <c r="D280" s="10"/>
    </row>
    <row r="281" spans="1:4" ht="127.5" customHeight="1" x14ac:dyDescent="0.25">
      <c r="A281" s="3" t="s">
        <v>527</v>
      </c>
      <c r="B281" s="3" t="s">
        <v>528</v>
      </c>
      <c r="C281" s="17">
        <f t="shared" ref="C281:D281" si="120">C282</f>
        <v>670269.6</v>
      </c>
      <c r="D281" s="17">
        <f t="shared" si="120"/>
        <v>670269.6</v>
      </c>
    </row>
    <row r="282" spans="1:4" ht="142.5" customHeight="1" x14ac:dyDescent="0.25">
      <c r="A282" s="3" t="s">
        <v>529</v>
      </c>
      <c r="B282" s="3" t="s">
        <v>530</v>
      </c>
      <c r="C282" s="20">
        <v>670269.6</v>
      </c>
      <c r="D282" s="20">
        <v>670269.6</v>
      </c>
    </row>
    <row r="283" spans="1:4" ht="126" hidden="1" x14ac:dyDescent="0.25">
      <c r="A283" s="3" t="s">
        <v>531</v>
      </c>
      <c r="B283" s="3" t="s">
        <v>532</v>
      </c>
      <c r="C283" s="16"/>
      <c r="D283" s="16"/>
    </row>
    <row r="284" spans="1:4" ht="94.5" hidden="1" x14ac:dyDescent="0.25">
      <c r="A284" s="3" t="s">
        <v>533</v>
      </c>
      <c r="B284" s="3" t="s">
        <v>534</v>
      </c>
      <c r="C284" s="10">
        <f t="shared" ref="C284:D284" si="121">C285</f>
        <v>0</v>
      </c>
      <c r="D284" s="10">
        <f t="shared" si="121"/>
        <v>0</v>
      </c>
    </row>
    <row r="285" spans="1:4" ht="110.25" hidden="1" x14ac:dyDescent="0.25">
      <c r="A285" s="3" t="s">
        <v>535</v>
      </c>
      <c r="B285" s="3" t="s">
        <v>536</v>
      </c>
      <c r="C285" s="10"/>
      <c r="D285" s="10"/>
    </row>
    <row r="286" spans="1:4" ht="283.5" x14ac:dyDescent="0.25">
      <c r="A286" s="3" t="s">
        <v>537</v>
      </c>
      <c r="B286" s="3" t="s">
        <v>635</v>
      </c>
      <c r="C286" s="17">
        <f t="shared" ref="C286:D286" si="122">C287</f>
        <v>81349</v>
      </c>
      <c r="D286" s="17">
        <f t="shared" si="122"/>
        <v>81349</v>
      </c>
    </row>
    <row r="287" spans="1:4" ht="285.75" customHeight="1" x14ac:dyDescent="0.25">
      <c r="A287" s="3" t="s">
        <v>538</v>
      </c>
      <c r="B287" s="3" t="s">
        <v>539</v>
      </c>
      <c r="C287" s="17">
        <v>81349</v>
      </c>
      <c r="D287" s="17">
        <v>81349</v>
      </c>
    </row>
    <row r="288" spans="1:4" ht="173.25" hidden="1" x14ac:dyDescent="0.25">
      <c r="A288" s="3" t="s">
        <v>540</v>
      </c>
      <c r="B288" s="3" t="s">
        <v>541</v>
      </c>
      <c r="C288" s="10"/>
      <c r="D288" s="10"/>
    </row>
    <row r="289" spans="1:4" ht="173.25" hidden="1" x14ac:dyDescent="0.25">
      <c r="A289" s="3" t="s">
        <v>542</v>
      </c>
      <c r="B289" s="3" t="s">
        <v>543</v>
      </c>
      <c r="C289" s="10">
        <f t="shared" ref="C289:D289" si="123">C290</f>
        <v>0</v>
      </c>
      <c r="D289" s="10">
        <f t="shared" si="123"/>
        <v>0</v>
      </c>
    </row>
    <row r="290" spans="1:4" ht="189" hidden="1" x14ac:dyDescent="0.25">
      <c r="A290" s="3" t="s">
        <v>544</v>
      </c>
      <c r="B290" s="3" t="s">
        <v>545</v>
      </c>
      <c r="C290" s="16"/>
      <c r="D290" s="16"/>
    </row>
    <row r="291" spans="1:4" ht="141.75" hidden="1" x14ac:dyDescent="0.25">
      <c r="A291" s="3" t="s">
        <v>546</v>
      </c>
      <c r="B291" s="3" t="s">
        <v>547</v>
      </c>
      <c r="C291" s="10">
        <f t="shared" ref="C291:D291" si="124">C292</f>
        <v>0</v>
      </c>
      <c r="D291" s="10">
        <f t="shared" si="124"/>
        <v>0</v>
      </c>
    </row>
    <row r="292" spans="1:4" ht="157.5" hidden="1" x14ac:dyDescent="0.25">
      <c r="A292" s="3" t="s">
        <v>548</v>
      </c>
      <c r="B292" s="3" t="s">
        <v>549</v>
      </c>
      <c r="C292" s="16"/>
      <c r="D292" s="16"/>
    </row>
    <row r="293" spans="1:4" ht="110.25" hidden="1" x14ac:dyDescent="0.25">
      <c r="A293" s="3" t="s">
        <v>550</v>
      </c>
      <c r="B293" s="3" t="s">
        <v>551</v>
      </c>
      <c r="C293" s="10">
        <f t="shared" ref="C293:D293" si="125">C294</f>
        <v>0</v>
      </c>
      <c r="D293" s="10">
        <f t="shared" si="125"/>
        <v>0</v>
      </c>
    </row>
    <row r="294" spans="1:4" ht="126" hidden="1" x14ac:dyDescent="0.25">
      <c r="A294" s="3" t="s">
        <v>552</v>
      </c>
      <c r="B294" s="3" t="s">
        <v>553</v>
      </c>
      <c r="C294" s="10"/>
      <c r="D294" s="10"/>
    </row>
    <row r="295" spans="1:4" ht="63" hidden="1" x14ac:dyDescent="0.25">
      <c r="A295" s="3" t="s">
        <v>554</v>
      </c>
      <c r="B295" s="3" t="s">
        <v>555</v>
      </c>
      <c r="C295" s="10">
        <f t="shared" ref="C295:D295" si="126">C296</f>
        <v>0</v>
      </c>
      <c r="D295" s="10">
        <f t="shared" si="126"/>
        <v>0</v>
      </c>
    </row>
    <row r="296" spans="1:4" ht="78.75" hidden="1" x14ac:dyDescent="0.25">
      <c r="A296" s="3" t="s">
        <v>556</v>
      </c>
      <c r="B296" s="3" t="s">
        <v>557</v>
      </c>
      <c r="C296" s="10"/>
      <c r="D296" s="10"/>
    </row>
    <row r="297" spans="1:4" ht="63" hidden="1" x14ac:dyDescent="0.25">
      <c r="A297" s="3" t="s">
        <v>558</v>
      </c>
      <c r="B297" s="3" t="s">
        <v>559</v>
      </c>
      <c r="C297" s="10">
        <f t="shared" ref="C297:D297" si="127">C298</f>
        <v>0</v>
      </c>
      <c r="D297" s="10">
        <f t="shared" si="127"/>
        <v>0</v>
      </c>
    </row>
    <row r="298" spans="1:4" ht="78.75" hidden="1" x14ac:dyDescent="0.25">
      <c r="A298" s="3" t="s">
        <v>560</v>
      </c>
      <c r="B298" s="3" t="s">
        <v>561</v>
      </c>
      <c r="C298" s="16"/>
      <c r="D298" s="16"/>
    </row>
    <row r="299" spans="1:4" ht="126" x14ac:dyDescent="0.25">
      <c r="A299" s="3" t="s">
        <v>562</v>
      </c>
      <c r="B299" s="3" t="s">
        <v>563</v>
      </c>
      <c r="C299" s="17">
        <f t="shared" ref="C299:D299" si="128">C300</f>
        <v>523.4</v>
      </c>
      <c r="D299" s="17">
        <f t="shared" si="128"/>
        <v>523.4</v>
      </c>
    </row>
    <row r="300" spans="1:4" ht="144" customHeight="1" x14ac:dyDescent="0.25">
      <c r="A300" s="3" t="s">
        <v>564</v>
      </c>
      <c r="B300" s="3" t="s">
        <v>565</v>
      </c>
      <c r="C300" s="17">
        <v>523.4</v>
      </c>
      <c r="D300" s="17">
        <v>523.4</v>
      </c>
    </row>
    <row r="301" spans="1:4" ht="126" hidden="1" x14ac:dyDescent="0.25">
      <c r="A301" s="3" t="s">
        <v>566</v>
      </c>
      <c r="B301" s="3" t="s">
        <v>567</v>
      </c>
      <c r="C301" s="17">
        <f t="shared" ref="C301:D301" si="129">C302</f>
        <v>0</v>
      </c>
      <c r="D301" s="17">
        <f t="shared" si="129"/>
        <v>0</v>
      </c>
    </row>
    <row r="302" spans="1:4" ht="157.5" hidden="1" x14ac:dyDescent="0.25">
      <c r="A302" s="3" t="s">
        <v>568</v>
      </c>
      <c r="B302" s="3" t="s">
        <v>569</v>
      </c>
      <c r="C302" s="18"/>
      <c r="D302" s="18"/>
    </row>
    <row r="303" spans="1:4" ht="126" hidden="1" x14ac:dyDescent="0.25">
      <c r="A303" s="3" t="s">
        <v>570</v>
      </c>
      <c r="B303" s="3" t="s">
        <v>571</v>
      </c>
      <c r="C303" s="17">
        <f t="shared" ref="C303:D303" si="130">C304</f>
        <v>0</v>
      </c>
      <c r="D303" s="17">
        <f t="shared" si="130"/>
        <v>0</v>
      </c>
    </row>
    <row r="304" spans="1:4" ht="157.5" hidden="1" x14ac:dyDescent="0.25">
      <c r="A304" s="3" t="s">
        <v>572</v>
      </c>
      <c r="B304" s="3" t="s">
        <v>573</v>
      </c>
      <c r="C304" s="18"/>
      <c r="D304" s="18"/>
    </row>
    <row r="305" spans="1:4" ht="189" hidden="1" x14ac:dyDescent="0.25">
      <c r="A305" s="3" t="s">
        <v>574</v>
      </c>
      <c r="B305" s="3" t="s">
        <v>575</v>
      </c>
      <c r="C305" s="18"/>
      <c r="D305" s="18"/>
    </row>
    <row r="306" spans="1:4" ht="78.75" hidden="1" x14ac:dyDescent="0.25">
      <c r="A306" s="3" t="s">
        <v>576</v>
      </c>
      <c r="B306" s="3" t="s">
        <v>577</v>
      </c>
      <c r="C306" s="17">
        <f t="shared" ref="C306:D306" si="131">C307+C308+C309+C310</f>
        <v>0</v>
      </c>
      <c r="D306" s="17">
        <f t="shared" si="131"/>
        <v>0</v>
      </c>
    </row>
    <row r="307" spans="1:4" ht="94.5" hidden="1" x14ac:dyDescent="0.25">
      <c r="A307" s="3" t="s">
        <v>578</v>
      </c>
      <c r="B307" s="3" t="s">
        <v>579</v>
      </c>
      <c r="C307" s="18"/>
      <c r="D307" s="18"/>
    </row>
    <row r="308" spans="1:4" ht="94.5" hidden="1" x14ac:dyDescent="0.25">
      <c r="A308" s="3" t="s">
        <v>580</v>
      </c>
      <c r="B308" s="3" t="s">
        <v>579</v>
      </c>
      <c r="C308" s="18"/>
      <c r="D308" s="18"/>
    </row>
    <row r="309" spans="1:4" ht="94.5" hidden="1" x14ac:dyDescent="0.25">
      <c r="A309" s="3" t="s">
        <v>581</v>
      </c>
      <c r="B309" s="3" t="s">
        <v>579</v>
      </c>
      <c r="C309" s="18"/>
      <c r="D309" s="18"/>
    </row>
    <row r="310" spans="1:4" ht="94.5" hidden="1" x14ac:dyDescent="0.25">
      <c r="A310" s="3" t="s">
        <v>582</v>
      </c>
      <c r="B310" s="3" t="s">
        <v>579</v>
      </c>
      <c r="C310" s="17"/>
      <c r="D310" s="17"/>
    </row>
    <row r="311" spans="1:4" ht="78.75" hidden="1" x14ac:dyDescent="0.25">
      <c r="A311" s="1" t="s">
        <v>583</v>
      </c>
      <c r="B311" s="1" t="s">
        <v>584</v>
      </c>
      <c r="C311" s="19">
        <f t="shared" ref="C311:D312" si="132">C312</f>
        <v>0</v>
      </c>
      <c r="D311" s="19">
        <f t="shared" si="132"/>
        <v>0</v>
      </c>
    </row>
    <row r="312" spans="1:4" ht="78.75" hidden="1" x14ac:dyDescent="0.25">
      <c r="A312" s="3" t="s">
        <v>585</v>
      </c>
      <c r="B312" s="3" t="s">
        <v>586</v>
      </c>
      <c r="C312" s="17">
        <f t="shared" si="132"/>
        <v>0</v>
      </c>
      <c r="D312" s="17">
        <f t="shared" si="132"/>
        <v>0</v>
      </c>
    </row>
    <row r="313" spans="1:4" ht="220.5" hidden="1" x14ac:dyDescent="0.25">
      <c r="A313" s="3" t="s">
        <v>587</v>
      </c>
      <c r="B313" s="3" t="s">
        <v>588</v>
      </c>
      <c r="C313" s="18"/>
      <c r="D313" s="18"/>
    </row>
    <row r="314" spans="1:4" ht="63" hidden="1" x14ac:dyDescent="0.25">
      <c r="A314" s="1" t="s">
        <v>589</v>
      </c>
      <c r="B314" s="1" t="s">
        <v>590</v>
      </c>
      <c r="C314" s="19">
        <f t="shared" ref="C314:D315" si="133">C315</f>
        <v>0</v>
      </c>
      <c r="D314" s="19">
        <f t="shared" si="133"/>
        <v>0</v>
      </c>
    </row>
    <row r="315" spans="1:4" ht="63" hidden="1" x14ac:dyDescent="0.25">
      <c r="A315" s="3" t="s">
        <v>591</v>
      </c>
      <c r="B315" s="3" t="s">
        <v>592</v>
      </c>
      <c r="C315" s="17">
        <f t="shared" si="133"/>
        <v>0</v>
      </c>
      <c r="D315" s="17">
        <f t="shared" si="133"/>
        <v>0</v>
      </c>
    </row>
    <row r="316" spans="1:4" ht="78.75" hidden="1" x14ac:dyDescent="0.25">
      <c r="A316" s="3" t="s">
        <v>593</v>
      </c>
      <c r="B316" s="3" t="s">
        <v>594</v>
      </c>
      <c r="C316" s="17">
        <f t="shared" ref="C316:D316" si="134">C317+C318+C319</f>
        <v>0</v>
      </c>
      <c r="D316" s="17">
        <f t="shared" si="134"/>
        <v>0</v>
      </c>
    </row>
    <row r="317" spans="1:4" ht="78.75" hidden="1" x14ac:dyDescent="0.25">
      <c r="A317" s="3" t="s">
        <v>595</v>
      </c>
      <c r="B317" s="3" t="s">
        <v>594</v>
      </c>
      <c r="C317" s="18"/>
      <c r="D317" s="18"/>
    </row>
    <row r="318" spans="1:4" ht="78.75" hidden="1" x14ac:dyDescent="0.25">
      <c r="A318" s="3" t="s">
        <v>596</v>
      </c>
      <c r="B318" s="3" t="s">
        <v>594</v>
      </c>
      <c r="C318" s="18"/>
      <c r="D318" s="18"/>
    </row>
    <row r="319" spans="1:4" ht="126" hidden="1" x14ac:dyDescent="0.25">
      <c r="A319" s="3" t="s">
        <v>597</v>
      </c>
      <c r="B319" s="3" t="s">
        <v>598</v>
      </c>
      <c r="C319" s="18"/>
      <c r="D319" s="18"/>
    </row>
    <row r="320" spans="1:4" ht="31.5" hidden="1" x14ac:dyDescent="0.25">
      <c r="A320" s="1" t="s">
        <v>599</v>
      </c>
      <c r="B320" s="1" t="s">
        <v>600</v>
      </c>
      <c r="C320" s="19">
        <f t="shared" ref="C320:D322" si="135">C321</f>
        <v>0</v>
      </c>
      <c r="D320" s="19">
        <f t="shared" si="135"/>
        <v>0</v>
      </c>
    </row>
    <row r="321" spans="1:4" ht="47.25" hidden="1" x14ac:dyDescent="0.25">
      <c r="A321" s="3" t="s">
        <v>601</v>
      </c>
      <c r="B321" s="3" t="s">
        <v>602</v>
      </c>
      <c r="C321" s="17">
        <f t="shared" si="135"/>
        <v>0</v>
      </c>
      <c r="D321" s="17">
        <f t="shared" si="135"/>
        <v>0</v>
      </c>
    </row>
    <row r="322" spans="1:4" ht="47.25" hidden="1" x14ac:dyDescent="0.25">
      <c r="A322" s="3" t="s">
        <v>603</v>
      </c>
      <c r="B322" s="3" t="s">
        <v>602</v>
      </c>
      <c r="C322" s="17">
        <f t="shared" si="135"/>
        <v>0</v>
      </c>
      <c r="D322" s="17">
        <f t="shared" si="135"/>
        <v>0</v>
      </c>
    </row>
    <row r="323" spans="1:4" ht="47.25" hidden="1" x14ac:dyDescent="0.25">
      <c r="A323" s="3" t="s">
        <v>604</v>
      </c>
      <c r="B323" s="3" t="s">
        <v>602</v>
      </c>
      <c r="C323" s="18"/>
      <c r="D323" s="18"/>
    </row>
    <row r="324" spans="1:4" ht="94.5" hidden="1" x14ac:dyDescent="0.25">
      <c r="A324" s="7" t="s">
        <v>605</v>
      </c>
      <c r="B324" s="7" t="s">
        <v>606</v>
      </c>
      <c r="C324" s="19">
        <f t="shared" ref="C324:D324" si="136">C325</f>
        <v>0</v>
      </c>
      <c r="D324" s="19">
        <f t="shared" si="136"/>
        <v>0</v>
      </c>
    </row>
    <row r="325" spans="1:4" ht="94.5" hidden="1" x14ac:dyDescent="0.25">
      <c r="A325" s="8" t="s">
        <v>607</v>
      </c>
      <c r="B325" s="8" t="s">
        <v>608</v>
      </c>
      <c r="C325" s="17">
        <f t="shared" ref="C325:D325" si="137">C326+C327</f>
        <v>0</v>
      </c>
      <c r="D325" s="17">
        <f t="shared" si="137"/>
        <v>0</v>
      </c>
    </row>
    <row r="326" spans="1:4" ht="63" hidden="1" x14ac:dyDescent="0.25">
      <c r="A326" s="3" t="s">
        <v>609</v>
      </c>
      <c r="B326" s="3" t="s">
        <v>610</v>
      </c>
      <c r="C326" s="18"/>
      <c r="D326" s="18"/>
    </row>
    <row r="327" spans="1:4" ht="94.5" hidden="1" x14ac:dyDescent="0.25">
      <c r="A327" s="8" t="s">
        <v>611</v>
      </c>
      <c r="B327" s="8" t="s">
        <v>612</v>
      </c>
      <c r="C327" s="18"/>
      <c r="D327" s="18"/>
    </row>
    <row r="328" spans="1:4" ht="15.75" x14ac:dyDescent="0.25">
      <c r="A328" s="15"/>
      <c r="B328" s="1" t="s">
        <v>4</v>
      </c>
      <c r="C328" s="19">
        <f>C57+C12</f>
        <v>81448012.300000012</v>
      </c>
      <c r="D328" s="19">
        <f>D57+D12</f>
        <v>74022693.200000003</v>
      </c>
    </row>
    <row r="330" spans="1:4" ht="15.75" x14ac:dyDescent="0.25">
      <c r="A330" s="30" t="s">
        <v>631</v>
      </c>
      <c r="B330" s="31"/>
      <c r="C330" s="31"/>
      <c r="D330" s="31"/>
    </row>
  </sheetData>
  <sheetProtection algorithmName="SHA-512" hashValue="RrqOBgNTA+I+yJ/eRziaYH3MHcRG6QleoyG8ean7CnWukh0E0E31YtJOyb3Cx2AvsRYn8EJ7AwgMfna4MBo4CQ==" saltValue="LaX/lzLHsMjGcUzdPTXkIQ==" spinCount="100000" sheet="1" objects="1" scenarios="1"/>
  <autoFilter ref="A11:E11"/>
  <mergeCells count="10">
    <mergeCell ref="A330:D330"/>
    <mergeCell ref="A9:A10"/>
    <mergeCell ref="B9:B10"/>
    <mergeCell ref="C9:D9"/>
    <mergeCell ref="A1:D1"/>
    <mergeCell ref="A2:D2"/>
    <mergeCell ref="A3:D3"/>
    <mergeCell ref="A4:D4"/>
    <mergeCell ref="A7:D7"/>
    <mergeCell ref="A6:D6"/>
  </mergeCells>
  <pageMargins left="0.82677165354330717" right="0.43307086614173229" top="0.78740157480314965" bottom="0.55118110236220474" header="0.35433070866141736" footer="0.39370078740157483"/>
  <pageSetup paperSize="9"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Закон</vt:lpstr>
      <vt:lpstr>Закон!Заголовки_для_печати</vt:lpstr>
      <vt:lpstr>Закон!Область_печати</vt:lpstr>
    </vt:vector>
  </TitlesOfParts>
  <Company>Департамент финансов Кировской области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patrusheva</dc:creator>
  <cp:lastModifiedBy>Никулина Надежда Юрьевна</cp:lastModifiedBy>
  <cp:lastPrinted>2022-10-29T07:05:17Z</cp:lastPrinted>
  <dcterms:created xsi:type="dcterms:W3CDTF">2013-09-17T09:23:46Z</dcterms:created>
  <dcterms:modified xsi:type="dcterms:W3CDTF">2022-10-29T07:11:34Z</dcterms:modified>
</cp:coreProperties>
</file>